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495" windowWidth="19410" windowHeight="10485" activeTab="1"/>
  </bookViews>
  <sheets>
    <sheet name="2022" sheetId="2" r:id="rId1"/>
    <sheet name="2023-2024" sheetId="5" r:id="rId2"/>
  </sheets>
  <definedNames>
    <definedName name="_xlnm._FilterDatabase" localSheetId="0" hidden="1">'2022'!$B$11:$N$92</definedName>
  </definedNames>
  <calcPr calcId="125725"/>
</workbook>
</file>

<file path=xl/calcChain.xml><?xml version="1.0" encoding="utf-8"?>
<calcChain xmlns="http://schemas.openxmlformats.org/spreadsheetml/2006/main">
  <c r="N25" i="5"/>
  <c r="N21" s="1"/>
  <c r="N16" s="1"/>
  <c r="N88" s="1"/>
  <c r="M25"/>
  <c r="M21" s="1"/>
  <c r="M16" s="1"/>
  <c r="M88" s="1"/>
  <c r="N15" i="2" l="1"/>
  <c r="N23"/>
  <c r="N19" s="1"/>
  <c r="N65"/>
  <c r="N76"/>
  <c r="N14" l="1"/>
  <c r="N94" s="1"/>
</calcChain>
</file>

<file path=xl/sharedStrings.xml><?xml version="1.0" encoding="utf-8"?>
<sst xmlns="http://schemas.openxmlformats.org/spreadsheetml/2006/main" count="338" uniqueCount="83">
  <si>
    <t>000</t>
  </si>
  <si>
    <t>0000000000</t>
  </si>
  <si>
    <t>Перечисления другим бюджетам бюджетной системы Российской Федерации</t>
  </si>
  <si>
    <t>Иные межбюджетные трансферты</t>
  </si>
  <si>
    <t>9900044210</t>
  </si>
  <si>
    <t>Культура</t>
  </si>
  <si>
    <t>КУЛЬТУРА, КИНЕМАТОГРАФИЯ</t>
  </si>
  <si>
    <t>9900043220</t>
  </si>
  <si>
    <t>Освещение улиц и установка указателей с назваваниями улиц и номерами домов на территории муниципальных образований</t>
  </si>
  <si>
    <t>Благоустройство</t>
  </si>
  <si>
    <t>9900043190</t>
  </si>
  <si>
    <t>Прочие мероприятия в области коммунального хозяйства</t>
  </si>
  <si>
    <t>Коммунальное хозяйство</t>
  </si>
  <si>
    <t>ЖИЛИЩНО-КОММУНАЛЬНОЕ ХОЗЯЙСТВО</t>
  </si>
  <si>
    <t>9900048300</t>
  </si>
  <si>
    <t>Средства дорожного фонда Чановского района</t>
  </si>
  <si>
    <t>Дорожное хозяйство (дорожные фонды)</t>
  </si>
  <si>
    <t>НАЦИОНАЛЬНАЯ ЭКОНОМИКА</t>
  </si>
  <si>
    <t>9900042070</t>
  </si>
  <si>
    <t>Мероприятия по предупреждению и ликвидации чрезвычайных ситуаций, стихийных бедствий и их последствий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</si>
  <si>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</si>
  <si>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</si>
  <si>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9900042040</t>
  </si>
  <si>
    <t>Мероприятия по землеустройству и землепользованию</t>
  </si>
  <si>
    <t>9900041040</t>
  </si>
  <si>
    <t>Мероприятия в сфере общегосударственных вопросов, осуществляемые органами местного самоуправления</t>
  </si>
  <si>
    <t>Другие общегосударственные вопросы</t>
  </si>
  <si>
    <t>9900049010</t>
  </si>
  <si>
    <t xml:space="preserve">Передача полномочий контрольно-счетного органа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</si>
  <si>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</si>
  <si>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9900040030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</si>
  <si>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</si>
  <si>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</si>
  <si>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</si>
  <si>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</si>
  <si>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</si>
  <si>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</si>
  <si>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</si>
  <si>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</si>
  <si>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</si>
  <si>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</si>
  <si>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</si>
  <si>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</si>
  <si>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Непрограммные направления местного бюджета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</si>
  <si>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</si>
  <si>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</si>
  <si>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</t>
  </si>
  <si>
    <t>Иные бюджетные ассигнования</t>
  </si>
  <si>
    <t xml:space="preserve">Уплата налогов, сборов и иных платежей </t>
  </si>
  <si>
    <t>Расходы на выплаты персоналу казенных учреждений</t>
  </si>
  <si>
    <t>Таблица 1</t>
  </si>
  <si>
    <t>тыс. руб.</t>
  </si>
  <si>
    <t xml:space="preserve">Чановского района Новосибирской области на </t>
  </si>
  <si>
    <t>Резервные фонды</t>
  </si>
  <si>
    <t>Резервнай фонд администрации муниципального образования</t>
  </si>
  <si>
    <t>Резервные средства</t>
  </si>
  <si>
    <t>ГРБС</t>
  </si>
  <si>
    <t>Осущевление  отдельных государственных полномочий Новосибирской области по решению вопросов в сфере административных правонурушений</t>
  </si>
  <si>
    <t>Мобилизационная и военная подготовка</t>
  </si>
  <si>
    <t>Субвенции на осуществление первичного воинского учета на территории, где отсутствуют военные комиссариаты, за счет федерального бюджета</t>
  </si>
  <si>
    <t>СОЦИАЛЬНАЯ ПОЛИТИКА</t>
  </si>
  <si>
    <t>Пенсионное обеспечение</t>
  </si>
  <si>
    <t>Доплаты к пенсиям муниципальных служащих</t>
  </si>
  <si>
    <t>Ведомственная структура расходов бюджета сельского поселения 2022 год</t>
  </si>
  <si>
    <t>К Решению сесии Совета депутатов  Блюдчанского сельсовета Чановского района Новосибирской области"О бюджете Блюдчанского сельсовета</t>
  </si>
  <si>
    <t xml:space="preserve">2022 год и плановый </t>
  </si>
  <si>
    <t>период 2023-2024 годов"</t>
  </si>
  <si>
    <t xml:space="preserve">№    от              </t>
  </si>
  <si>
    <t>Приложение № 3</t>
  </si>
  <si>
    <t>Таблица 2</t>
  </si>
  <si>
    <t xml:space="preserve">Ведомственная структура расходов бюджета сельского поселения </t>
  </si>
  <si>
    <t>на 2023-2024 год</t>
  </si>
  <si>
    <t>Сумма 2023</t>
  </si>
  <si>
    <t>Сумма 2024</t>
  </si>
  <si>
    <t>Социльное обеспечение и иныевыплаты населению</t>
  </si>
  <si>
    <t>публичные нормативные социальные выплаты гражданам</t>
  </si>
  <si>
    <t>Социальная политика</t>
  </si>
  <si>
    <t>Публично-нормативные социальные выплаты гражданам</t>
  </si>
  <si>
    <t>Условно утверждаемые расходы</t>
  </si>
  <si>
    <t>Всего расходв</t>
  </si>
  <si>
    <t>Доплаты к пенсии муниципальным служащим</t>
  </si>
  <si>
    <t>Социльное обеспечение и другие выплаты населения</t>
  </si>
  <si>
    <t xml:space="preserve">№   81 от      27.12.2021        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</si>
</sst>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#,##0.00_ ;[Red]\-#,##0.00\ 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2" borderId="0" xfId="1" applyFill="1"/>
    <xf numFmtId="0" fontId="1" fillId="2" borderId="0" xfId="1" applyFill="1" applyAlignment="1">
      <alignment horizontal="center"/>
    </xf>
    <xf numFmtId="0" fontId="4" fillId="2" borderId="0" xfId="1" applyFont="1" applyFill="1" applyAlignment="1">
      <alignment horizontal="center"/>
    </xf>
    <xf numFmtId="0" fontId="5" fillId="0" borderId="0" xfId="1" applyFont="1"/>
    <xf numFmtId="0" fontId="6" fillId="2" borderId="2" xfId="1" applyNumberFormat="1" applyFont="1" applyFill="1" applyBorder="1" applyAlignment="1" applyProtection="1">
      <protection hidden="1"/>
    </xf>
    <xf numFmtId="0" fontId="6" fillId="0" borderId="0" xfId="1" applyFont="1"/>
    <xf numFmtId="0" fontId="6" fillId="2" borderId="0" xfId="1" applyFont="1" applyFill="1" applyAlignment="1">
      <alignment horizontal="center"/>
    </xf>
    <xf numFmtId="164" fontId="2" fillId="2" borderId="6" xfId="1" applyNumberFormat="1" applyFont="1" applyFill="1" applyBorder="1" applyAlignment="1" applyProtection="1">
      <protection hidden="1"/>
    </xf>
    <xf numFmtId="166" fontId="2" fillId="2" borderId="11" xfId="1" applyNumberFormat="1" applyFont="1" applyFill="1" applyBorder="1" applyAlignment="1" applyProtection="1">
      <alignment horizontal="right"/>
      <protection hidden="1"/>
    </xf>
    <xf numFmtId="165" fontId="2" fillId="2" borderId="11" xfId="1" applyNumberFormat="1" applyFont="1" applyFill="1" applyBorder="1" applyAlignment="1" applyProtection="1">
      <alignment horizontal="right"/>
      <protection hidden="1"/>
    </xf>
    <xf numFmtId="166" fontId="2" fillId="2" borderId="7" xfId="1" applyNumberFormat="1" applyFont="1" applyFill="1" applyBorder="1" applyAlignment="1" applyProtection="1">
      <alignment horizontal="right"/>
      <protection hidden="1"/>
    </xf>
    <xf numFmtId="165" fontId="2" fillId="2" borderId="7" xfId="1" applyNumberFormat="1" applyFont="1" applyFill="1" applyBorder="1" applyAlignment="1" applyProtection="1">
      <alignment horizontal="right"/>
      <protection hidden="1"/>
    </xf>
    <xf numFmtId="164" fontId="2" fillId="2" borderId="6" xfId="1" applyNumberFormat="1" applyFont="1" applyFill="1" applyBorder="1" applyAlignment="1" applyProtection="1">
      <alignment horizontal="right"/>
      <protection hidden="1"/>
    </xf>
    <xf numFmtId="0" fontId="1" fillId="2" borderId="2" xfId="1" applyNumberFormat="1" applyFont="1" applyFill="1" applyBorder="1" applyAlignment="1" applyProtection="1">
      <protection hidden="1"/>
    </xf>
    <xf numFmtId="0" fontId="1" fillId="2" borderId="2" xfId="1" applyNumberFormat="1" applyFont="1" applyFill="1" applyBorder="1" applyAlignment="1" applyProtection="1">
      <alignment horizontal="right"/>
      <protection hidden="1"/>
    </xf>
    <xf numFmtId="0" fontId="1" fillId="0" borderId="0" xfId="1" applyAlignment="1">
      <alignment horizontal="center"/>
    </xf>
    <xf numFmtId="167" fontId="2" fillId="2" borderId="20" xfId="1" applyNumberFormat="1" applyFont="1" applyFill="1" applyBorder="1" applyAlignment="1" applyProtection="1">
      <protection hidden="1"/>
    </xf>
    <xf numFmtId="167" fontId="2" fillId="2" borderId="16" xfId="1" applyNumberFormat="1" applyFont="1" applyFill="1" applyBorder="1" applyAlignment="1" applyProtection="1">
      <protection hidden="1"/>
    </xf>
    <xf numFmtId="0" fontId="1" fillId="2" borderId="18" xfId="1" applyNumberFormat="1" applyFont="1" applyFill="1" applyBorder="1" applyAlignment="1" applyProtection="1">
      <protection hidden="1"/>
    </xf>
    <xf numFmtId="168" fontId="3" fillId="2" borderId="18" xfId="1" applyNumberFormat="1" applyFont="1" applyFill="1" applyBorder="1" applyAlignment="1" applyProtection="1">
      <alignment horizontal="right"/>
      <protection hidden="1"/>
    </xf>
    <xf numFmtId="164" fontId="2" fillId="3" borderId="6" xfId="1" applyNumberFormat="1" applyFont="1" applyFill="1" applyBorder="1" applyAlignment="1" applyProtection="1">
      <protection hidden="1"/>
    </xf>
    <xf numFmtId="164" fontId="2" fillId="4" borderId="10" xfId="1" applyNumberFormat="1" applyFont="1" applyFill="1" applyBorder="1" applyAlignment="1" applyProtection="1">
      <protection hidden="1"/>
    </xf>
    <xf numFmtId="164" fontId="2" fillId="4" borderId="6" xfId="1" applyNumberFormat="1" applyFont="1" applyFill="1" applyBorder="1" applyAlignment="1" applyProtection="1">
      <protection hidden="1"/>
    </xf>
    <xf numFmtId="164" fontId="2" fillId="4" borderId="6" xfId="1" applyNumberFormat="1" applyFont="1" applyFill="1" applyBorder="1" applyAlignment="1" applyProtection="1">
      <alignment horizontal="right"/>
      <protection hidden="1"/>
    </xf>
    <xf numFmtId="167" fontId="2" fillId="2" borderId="18" xfId="1" applyNumberFormat="1" applyFont="1" applyFill="1" applyBorder="1" applyAlignment="1" applyProtection="1">
      <protection hidden="1"/>
    </xf>
    <xf numFmtId="0" fontId="6" fillId="0" borderId="0" xfId="1" applyFont="1" applyBorder="1" applyAlignment="1" applyProtection="1">
      <alignment horizontal="right"/>
      <protection hidden="1"/>
    </xf>
    <xf numFmtId="0" fontId="0" fillId="0" borderId="0" xfId="0" applyBorder="1"/>
    <xf numFmtId="0" fontId="0" fillId="0" borderId="5" xfId="0" applyBorder="1"/>
    <xf numFmtId="0" fontId="8" fillId="2" borderId="0" xfId="1" applyFont="1" applyFill="1" applyAlignment="1">
      <alignment horizontal="right" wrapText="1"/>
    </xf>
    <xf numFmtId="0" fontId="4" fillId="2" borderId="0" xfId="1" applyFont="1" applyFill="1" applyAlignment="1">
      <alignment horizontal="right" wrapText="1"/>
    </xf>
    <xf numFmtId="0" fontId="6" fillId="2" borderId="0" xfId="1" applyFont="1" applyFill="1"/>
    <xf numFmtId="0" fontId="9" fillId="0" borderId="0" xfId="0" applyFont="1" applyBorder="1"/>
    <xf numFmtId="0" fontId="9" fillId="0" borderId="5" xfId="0" applyFont="1" applyBorder="1"/>
    <xf numFmtId="0" fontId="9" fillId="0" borderId="0" xfId="0" applyFont="1"/>
    <xf numFmtId="0" fontId="8" fillId="2" borderId="0" xfId="1" applyFont="1" applyFill="1" applyAlignment="1">
      <alignment horizontal="center"/>
    </xf>
    <xf numFmtId="0" fontId="7" fillId="0" borderId="0" xfId="1" applyFont="1"/>
    <xf numFmtId="0" fontId="10" fillId="0" borderId="0" xfId="1" applyNumberFormat="1" applyFont="1" applyFill="1" applyAlignment="1" applyProtection="1">
      <protection hidden="1"/>
    </xf>
    <xf numFmtId="0" fontId="10" fillId="2" borderId="18" xfId="1" applyNumberFormat="1" applyFont="1" applyFill="1" applyBorder="1" applyAlignment="1" applyProtection="1">
      <alignment horizontal="center" vertical="center"/>
      <protection hidden="1"/>
    </xf>
    <xf numFmtId="0" fontId="10" fillId="2" borderId="27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14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8" fillId="0" borderId="5" xfId="1" applyNumberFormat="1" applyFont="1" applyFill="1" applyBorder="1" applyAlignment="1" applyProtection="1">
      <protection hidden="1"/>
    </xf>
    <xf numFmtId="0" fontId="8" fillId="2" borderId="18" xfId="1" applyNumberFormat="1" applyFont="1" applyFill="1" applyBorder="1" applyAlignment="1" applyProtection="1">
      <alignment wrapText="1"/>
      <protection hidden="1"/>
    </xf>
    <xf numFmtId="167" fontId="8" fillId="2" borderId="18" xfId="1" applyNumberFormat="1" applyFont="1" applyFill="1" applyBorder="1" applyAlignment="1" applyProtection="1">
      <protection hidden="1"/>
    </xf>
    <xf numFmtId="167" fontId="8" fillId="2" borderId="20" xfId="1" applyNumberFormat="1" applyFont="1" applyFill="1" applyBorder="1" applyAlignment="1" applyProtection="1">
      <protection hidden="1"/>
    </xf>
    <xf numFmtId="166" fontId="8" fillId="2" borderId="11" xfId="1" applyNumberFormat="1" applyFont="1" applyFill="1" applyBorder="1" applyAlignment="1" applyProtection="1">
      <alignment horizontal="right"/>
      <protection hidden="1"/>
    </xf>
    <xf numFmtId="165" fontId="8" fillId="2" borderId="11" xfId="1" applyNumberFormat="1" applyFont="1" applyFill="1" applyBorder="1" applyAlignment="1" applyProtection="1">
      <alignment horizontal="right"/>
      <protection hidden="1"/>
    </xf>
    <xf numFmtId="167" fontId="8" fillId="2" borderId="16" xfId="1" applyNumberFormat="1" applyFont="1" applyFill="1" applyBorder="1" applyAlignment="1" applyProtection="1">
      <protection hidden="1"/>
    </xf>
    <xf numFmtId="166" fontId="8" fillId="2" borderId="7" xfId="1" applyNumberFormat="1" applyFont="1" applyFill="1" applyBorder="1" applyAlignment="1" applyProtection="1">
      <alignment horizontal="right"/>
      <protection hidden="1"/>
    </xf>
    <xf numFmtId="165" fontId="8" fillId="2" borderId="7" xfId="1" applyNumberFormat="1" applyFont="1" applyFill="1" applyBorder="1" applyAlignment="1" applyProtection="1">
      <alignment horizontal="right"/>
      <protection hidden="1"/>
    </xf>
    <xf numFmtId="164" fontId="8" fillId="3" borderId="6" xfId="1" applyNumberFormat="1" applyFont="1" applyFill="1" applyBorder="1" applyAlignment="1" applyProtection="1">
      <protection hidden="1"/>
    </xf>
    <xf numFmtId="164" fontId="8" fillId="2" borderId="6" xfId="1" applyNumberFormat="1" applyFont="1" applyFill="1" applyBorder="1" applyAlignment="1" applyProtection="1">
      <protection hidden="1"/>
    </xf>
    <xf numFmtId="0" fontId="8" fillId="2" borderId="18" xfId="1" applyNumberFormat="1" applyFont="1" applyFill="1" applyBorder="1" applyAlignment="1" applyProtection="1">
      <alignment horizontal="right" wrapText="1"/>
      <protection hidden="1"/>
    </xf>
    <xf numFmtId="0" fontId="8" fillId="2" borderId="9" xfId="1" applyNumberFormat="1" applyFont="1" applyFill="1" applyBorder="1" applyAlignment="1" applyProtection="1">
      <alignment wrapText="1"/>
      <protection hidden="1"/>
    </xf>
    <xf numFmtId="0" fontId="8" fillId="2" borderId="8" xfId="1" applyNumberFormat="1" applyFont="1" applyFill="1" applyBorder="1" applyAlignment="1" applyProtection="1">
      <alignment horizontal="center" wrapText="1"/>
      <protection hidden="1"/>
    </xf>
    <xf numFmtId="164" fontId="8" fillId="2" borderId="6" xfId="1" applyNumberFormat="1" applyFont="1" applyFill="1" applyBorder="1" applyAlignment="1" applyProtection="1">
      <alignment horizontal="right"/>
      <protection hidden="1"/>
    </xf>
    <xf numFmtId="0" fontId="8" fillId="0" borderId="18" xfId="1" applyNumberFormat="1" applyFont="1" applyFill="1" applyBorder="1" applyAlignment="1" applyProtection="1">
      <protection hidden="1"/>
    </xf>
    <xf numFmtId="0" fontId="10" fillId="0" borderId="0" xfId="1" applyNumberFormat="1" applyFont="1" applyFill="1" applyBorder="1" applyAlignment="1" applyProtection="1">
      <protection hidden="1"/>
    </xf>
    <xf numFmtId="0" fontId="8" fillId="2" borderId="8" xfId="1" applyNumberFormat="1" applyFont="1" applyFill="1" applyBorder="1" applyAlignment="1" applyProtection="1">
      <alignment wrapText="1"/>
      <protection hidden="1"/>
    </xf>
    <xf numFmtId="0" fontId="8" fillId="2" borderId="16" xfId="1" applyNumberFormat="1" applyFont="1" applyFill="1" applyBorder="1" applyAlignment="1" applyProtection="1">
      <alignment wrapText="1"/>
      <protection hidden="1"/>
    </xf>
    <xf numFmtId="0" fontId="6" fillId="0" borderId="0" xfId="1" applyFont="1" applyProtection="1">
      <protection hidden="1"/>
    </xf>
    <xf numFmtId="0" fontId="8" fillId="2" borderId="19" xfId="1" applyNumberFormat="1" applyFont="1" applyFill="1" applyBorder="1" applyAlignment="1" applyProtection="1">
      <alignment wrapText="1"/>
      <protection hidden="1"/>
    </xf>
    <xf numFmtId="0" fontId="6" fillId="2" borderId="24" xfId="1" applyNumberFormat="1" applyFont="1" applyFill="1" applyBorder="1" applyAlignment="1" applyProtection="1">
      <protection hidden="1"/>
    </xf>
    <xf numFmtId="0" fontId="6" fillId="0" borderId="0" xfId="1" applyFont="1" applyAlignment="1">
      <alignment horizontal="center"/>
    </xf>
    <xf numFmtId="0" fontId="6" fillId="0" borderId="18" xfId="1" applyFont="1" applyBorder="1"/>
    <xf numFmtId="0" fontId="6" fillId="2" borderId="18" xfId="1" applyNumberFormat="1" applyFont="1" applyFill="1" applyBorder="1" applyAlignment="1" applyProtection="1">
      <protection hidden="1"/>
    </xf>
    <xf numFmtId="168" fontId="10" fillId="2" borderId="18" xfId="1" applyNumberFormat="1" applyFont="1" applyFill="1" applyBorder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protection hidden="1"/>
    </xf>
    <xf numFmtId="164" fontId="10" fillId="0" borderId="0" xfId="1" applyNumberFormat="1" applyFont="1" applyFill="1" applyAlignment="1" applyProtection="1">
      <protection hidden="1"/>
    </xf>
    <xf numFmtId="0" fontId="6" fillId="0" borderId="0" xfId="1" applyFont="1" applyBorder="1" applyProtection="1">
      <protection hidden="1"/>
    </xf>
    <xf numFmtId="0" fontId="8" fillId="2" borderId="8" xfId="1" applyNumberFormat="1" applyFont="1" applyFill="1" applyBorder="1" applyAlignment="1" applyProtection="1">
      <alignment horizontal="center" wrapText="1"/>
      <protection hidden="1"/>
    </xf>
    <xf numFmtId="167" fontId="2" fillId="2" borderId="17" xfId="1" applyNumberFormat="1" applyFont="1" applyFill="1" applyBorder="1" applyAlignment="1" applyProtection="1">
      <protection hidden="1"/>
    </xf>
    <xf numFmtId="0" fontId="6" fillId="0" borderId="18" xfId="1" applyFont="1" applyBorder="1" applyAlignment="1">
      <alignment horizontal="center"/>
    </xf>
    <xf numFmtId="0" fontId="6" fillId="0" borderId="18" xfId="1" applyFont="1" applyBorder="1" applyAlignment="1"/>
    <xf numFmtId="0" fontId="10" fillId="2" borderId="18" xfId="1" applyNumberFormat="1" applyFont="1" applyFill="1" applyBorder="1" applyAlignment="1" applyProtection="1">
      <alignment horizontal="center" vertical="center" wrapText="1"/>
      <protection hidden="1"/>
    </xf>
    <xf numFmtId="164" fontId="8" fillId="2" borderId="10" xfId="1" applyNumberFormat="1" applyFont="1" applyFill="1" applyBorder="1" applyAlignment="1" applyProtection="1">
      <protection hidden="1"/>
    </xf>
    <xf numFmtId="164" fontId="8" fillId="2" borderId="7" xfId="1" applyNumberFormat="1" applyFont="1" applyFill="1" applyBorder="1" applyAlignment="1" applyProtection="1">
      <protection hidden="1"/>
    </xf>
    <xf numFmtId="164" fontId="8" fillId="2" borderId="18" xfId="1" applyNumberFormat="1" applyFont="1" applyFill="1" applyBorder="1" applyAlignment="1" applyProtection="1">
      <protection hidden="1"/>
    </xf>
    <xf numFmtId="0" fontId="8" fillId="2" borderId="18" xfId="1" applyNumberFormat="1" applyFont="1" applyFill="1" applyBorder="1" applyAlignment="1" applyProtection="1">
      <protection hidden="1"/>
    </xf>
    <xf numFmtId="0" fontId="8" fillId="2" borderId="17" xfId="1" applyNumberFormat="1" applyFont="1" applyFill="1" applyBorder="1" applyAlignment="1" applyProtection="1">
      <protection hidden="1"/>
    </xf>
    <xf numFmtId="166" fontId="8" fillId="2" borderId="18" xfId="1" applyNumberFormat="1" applyFont="1" applyFill="1" applyBorder="1" applyAlignment="1" applyProtection="1">
      <alignment horizontal="right"/>
      <protection hidden="1"/>
    </xf>
    <xf numFmtId="0" fontId="6" fillId="2" borderId="17" xfId="1" applyNumberFormat="1" applyFont="1" applyFill="1" applyBorder="1" applyAlignment="1" applyProtection="1">
      <protection hidden="1"/>
    </xf>
    <xf numFmtId="0" fontId="6" fillId="2" borderId="18" xfId="1" applyNumberFormat="1" applyFont="1" applyFill="1" applyBorder="1" applyAlignment="1" applyProtection="1">
      <alignment horizontal="right"/>
      <protection hidden="1"/>
    </xf>
    <xf numFmtId="0" fontId="8" fillId="2" borderId="9" xfId="1" applyNumberFormat="1" applyFont="1" applyFill="1" applyBorder="1" applyAlignment="1" applyProtection="1">
      <alignment horizontal="center" wrapText="1"/>
      <protection hidden="1"/>
    </xf>
    <xf numFmtId="0" fontId="6" fillId="2" borderId="7" xfId="1" applyNumberFormat="1" applyFont="1" applyFill="1" applyBorder="1" applyAlignment="1" applyProtection="1">
      <protection hidden="1"/>
    </xf>
    <xf numFmtId="0" fontId="7" fillId="0" borderId="18" xfId="1" applyFont="1" applyBorder="1" applyAlignment="1" applyProtection="1">
      <alignment horizontal="center"/>
      <protection hidden="1"/>
    </xf>
    <xf numFmtId="0" fontId="6" fillId="2" borderId="4" xfId="1" applyFont="1" applyFill="1" applyBorder="1"/>
    <xf numFmtId="0" fontId="6" fillId="2" borderId="0" xfId="1" applyFont="1" applyFill="1" applyBorder="1" applyAlignment="1">
      <alignment horizontal="center"/>
    </xf>
    <xf numFmtId="0" fontId="8" fillId="2" borderId="0" xfId="1" applyFont="1" applyFill="1" applyBorder="1" applyAlignment="1">
      <alignment horizontal="center"/>
    </xf>
    <xf numFmtId="0" fontId="6" fillId="0" borderId="0" xfId="1" applyFont="1" applyBorder="1"/>
    <xf numFmtId="0" fontId="7" fillId="0" borderId="0" xfId="1" applyFont="1" applyBorder="1"/>
    <xf numFmtId="0" fontId="6" fillId="0" borderId="31" xfId="1" applyFont="1" applyBorder="1"/>
    <xf numFmtId="0" fontId="6" fillId="0" borderId="32" xfId="1" applyFont="1" applyBorder="1"/>
    <xf numFmtId="0" fontId="6" fillId="2" borderId="0" xfId="1" applyFont="1" applyFill="1" applyAlignment="1">
      <alignment horizontal="right"/>
    </xf>
    <xf numFmtId="0" fontId="8" fillId="2" borderId="0" xfId="1" applyFont="1" applyFill="1" applyAlignment="1">
      <alignment horizontal="right" wrapText="1"/>
    </xf>
    <xf numFmtId="0" fontId="8" fillId="2" borderId="12" xfId="1" applyNumberFormat="1" applyFont="1" applyFill="1" applyBorder="1" applyAlignment="1" applyProtection="1">
      <alignment wrapText="1"/>
      <protection hidden="1"/>
    </xf>
    <xf numFmtId="0" fontId="8" fillId="2" borderId="20" xfId="1" applyNumberFormat="1" applyFont="1" applyFill="1" applyBorder="1" applyAlignment="1" applyProtection="1">
      <alignment wrapText="1"/>
      <protection hidden="1"/>
    </xf>
    <xf numFmtId="0" fontId="8" fillId="2" borderId="22" xfId="1" applyNumberFormat="1" applyFont="1" applyFill="1" applyBorder="1" applyAlignment="1" applyProtection="1">
      <alignment wrapText="1"/>
      <protection hidden="1"/>
    </xf>
    <xf numFmtId="0" fontId="8" fillId="2" borderId="8" xfId="1" applyNumberFormat="1" applyFont="1" applyFill="1" applyBorder="1" applyAlignment="1" applyProtection="1">
      <alignment wrapText="1"/>
      <protection hidden="1"/>
    </xf>
    <xf numFmtId="0" fontId="8" fillId="2" borderId="16" xfId="1" applyNumberFormat="1" applyFont="1" applyFill="1" applyBorder="1" applyAlignment="1" applyProtection="1">
      <alignment wrapText="1"/>
      <protection hidden="1"/>
    </xf>
    <xf numFmtId="0" fontId="8" fillId="2" borderId="17" xfId="1" applyNumberFormat="1" applyFont="1" applyFill="1" applyBorder="1" applyAlignment="1" applyProtection="1">
      <alignment wrapText="1"/>
      <protection hidden="1"/>
    </xf>
    <xf numFmtId="0" fontId="8" fillId="2" borderId="8" xfId="1" applyNumberFormat="1" applyFont="1" applyFill="1" applyBorder="1" applyAlignment="1" applyProtection="1">
      <alignment horizontal="center" wrapText="1"/>
      <protection hidden="1"/>
    </xf>
    <xf numFmtId="0" fontId="8" fillId="2" borderId="16" xfId="1" applyNumberFormat="1" applyFont="1" applyFill="1" applyBorder="1" applyAlignment="1" applyProtection="1">
      <alignment horizontal="center" wrapText="1"/>
      <protection hidden="1"/>
    </xf>
    <xf numFmtId="0" fontId="8" fillId="2" borderId="17" xfId="1" applyNumberFormat="1" applyFont="1" applyFill="1" applyBorder="1" applyAlignment="1" applyProtection="1">
      <alignment horizontal="center" wrapText="1"/>
      <protection hidden="1"/>
    </xf>
    <xf numFmtId="0" fontId="10" fillId="2" borderId="15" xfId="1" applyNumberFormat="1" applyFont="1" applyFill="1" applyBorder="1" applyAlignment="1" applyProtection="1">
      <alignment horizontal="center" vertical="center"/>
      <protection hidden="1"/>
    </xf>
    <xf numFmtId="0" fontId="10" fillId="2" borderId="21" xfId="1" applyNumberFormat="1" applyFont="1" applyFill="1" applyBorder="1" applyAlignment="1" applyProtection="1">
      <alignment horizontal="center" vertical="center"/>
      <protection hidden="1"/>
    </xf>
    <xf numFmtId="0" fontId="10" fillId="2" borderId="23" xfId="1" applyNumberFormat="1" applyFont="1" applyFill="1" applyBorder="1" applyAlignment="1" applyProtection="1">
      <alignment horizontal="center" vertical="center"/>
      <protection hidden="1"/>
    </xf>
    <xf numFmtId="0" fontId="7" fillId="2" borderId="0" xfId="1" applyFont="1" applyFill="1" applyAlignment="1">
      <alignment horizontal="center" wrapText="1"/>
    </xf>
    <xf numFmtId="0" fontId="6" fillId="0" borderId="18" xfId="1" applyFont="1" applyBorder="1" applyAlignment="1">
      <alignment horizontal="center"/>
    </xf>
    <xf numFmtId="0" fontId="6" fillId="0" borderId="26" xfId="1" applyFont="1" applyBorder="1" applyAlignment="1" applyProtection="1">
      <alignment horizontal="center"/>
      <protection hidden="1"/>
    </xf>
    <xf numFmtId="0" fontId="6" fillId="0" borderId="25" xfId="1" applyFont="1" applyBorder="1" applyAlignment="1" applyProtection="1">
      <alignment horizontal="center"/>
      <protection hidden="1"/>
    </xf>
    <xf numFmtId="0" fontId="6" fillId="0" borderId="28" xfId="1" applyFont="1" applyBorder="1" applyAlignment="1" applyProtection="1">
      <alignment horizontal="center"/>
      <protection hidden="1"/>
    </xf>
    <xf numFmtId="0" fontId="8" fillId="2" borderId="3" xfId="1" applyNumberFormat="1" applyFont="1" applyFill="1" applyBorder="1" applyAlignment="1" applyProtection="1">
      <alignment wrapText="1"/>
      <protection hidden="1"/>
    </xf>
    <xf numFmtId="0" fontId="8" fillId="2" borderId="2" xfId="1" applyNumberFormat="1" applyFont="1" applyFill="1" applyBorder="1" applyAlignment="1" applyProtection="1">
      <alignment wrapText="1"/>
      <protection hidden="1"/>
    </xf>
    <xf numFmtId="0" fontId="8" fillId="2" borderId="1" xfId="1" applyNumberFormat="1" applyFont="1" applyFill="1" applyBorder="1" applyAlignment="1" applyProtection="1">
      <alignment wrapText="1"/>
      <protection hidden="1"/>
    </xf>
    <xf numFmtId="0" fontId="8" fillId="2" borderId="7" xfId="1" applyNumberFormat="1" applyFont="1" applyFill="1" applyBorder="1" applyAlignment="1" applyProtection="1">
      <alignment horizontal="center" wrapText="1"/>
      <protection hidden="1"/>
    </xf>
    <xf numFmtId="0" fontId="8" fillId="2" borderId="9" xfId="1" applyNumberFormat="1" applyFont="1" applyFill="1" applyBorder="1" applyAlignment="1" applyProtection="1">
      <alignment wrapText="1"/>
      <protection hidden="1"/>
    </xf>
    <xf numFmtId="0" fontId="8" fillId="2" borderId="30" xfId="1" applyNumberFormat="1" applyFont="1" applyFill="1" applyBorder="1" applyAlignment="1" applyProtection="1">
      <alignment wrapText="1"/>
      <protection hidden="1"/>
    </xf>
    <xf numFmtId="0" fontId="9" fillId="0" borderId="16" xfId="0" applyFont="1" applyBorder="1"/>
    <xf numFmtId="0" fontId="6" fillId="2" borderId="7" xfId="1" applyNumberFormat="1" applyFont="1" applyFill="1" applyBorder="1" applyAlignment="1" applyProtection="1">
      <alignment horizontal="center"/>
      <protection hidden="1"/>
    </xf>
    <xf numFmtId="0" fontId="6" fillId="2" borderId="16" xfId="1" applyNumberFormat="1" applyFont="1" applyFill="1" applyBorder="1" applyAlignment="1" applyProtection="1">
      <alignment horizontal="center"/>
      <protection hidden="1"/>
    </xf>
    <xf numFmtId="0" fontId="6" fillId="2" borderId="17" xfId="1" applyNumberFormat="1" applyFont="1" applyFill="1" applyBorder="1" applyAlignment="1" applyProtection="1">
      <alignment horizontal="center"/>
      <protection hidden="1"/>
    </xf>
    <xf numFmtId="0" fontId="7" fillId="0" borderId="18" xfId="1" applyFont="1" applyBorder="1" applyAlignment="1" applyProtection="1">
      <alignment horizontal="center"/>
      <protection hidden="1"/>
    </xf>
    <xf numFmtId="0" fontId="7" fillId="0" borderId="7" xfId="1" applyFont="1" applyBorder="1" applyAlignment="1" applyProtection="1">
      <alignment horizontal="center"/>
      <protection hidden="1"/>
    </xf>
    <xf numFmtId="0" fontId="8" fillId="2" borderId="18" xfId="1" applyNumberFormat="1" applyFont="1" applyFill="1" applyBorder="1" applyAlignment="1" applyProtection="1">
      <alignment horizontal="center" wrapText="1"/>
      <protection hidden="1"/>
    </xf>
    <xf numFmtId="0" fontId="10" fillId="2" borderId="14" xfId="1" applyNumberFormat="1" applyFont="1" applyFill="1" applyBorder="1" applyAlignment="1" applyProtection="1">
      <alignment horizontal="center" vertical="center"/>
      <protection hidden="1"/>
    </xf>
    <xf numFmtId="0" fontId="8" fillId="2" borderId="29" xfId="1" applyNumberFormat="1" applyFont="1" applyFill="1" applyBorder="1" applyAlignment="1" applyProtection="1">
      <alignment wrapText="1"/>
      <protection hidden="1"/>
    </xf>
    <xf numFmtId="0" fontId="5" fillId="2" borderId="0" xfId="1" applyFont="1" applyFill="1" applyAlignment="1">
      <alignment horizontal="center" wrapText="1"/>
    </xf>
    <xf numFmtId="0" fontId="1" fillId="2" borderId="0" xfId="1" applyFill="1" applyAlignment="1">
      <alignment horizontal="right"/>
    </xf>
    <xf numFmtId="0" fontId="4" fillId="2" borderId="0" xfId="1" applyFont="1" applyFill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96"/>
  <sheetViews>
    <sheetView showGridLines="0" topLeftCell="A37" workbookViewId="0">
      <selection activeCell="C89" sqref="C89:H89"/>
    </sheetView>
  </sheetViews>
  <sheetFormatPr defaultColWidth="9.140625" defaultRowHeight="12.75"/>
  <cols>
    <col min="1" max="1" width="1.42578125" style="1" customWidth="1"/>
    <col min="2" max="3" width="0.7109375" style="1" customWidth="1"/>
    <col min="4" max="4" width="0.5703125" style="1" customWidth="1"/>
    <col min="5" max="6" width="0.7109375" style="1" customWidth="1"/>
    <col min="7" max="7" width="0.5703125" style="1" customWidth="1"/>
    <col min="8" max="8" width="48.42578125" style="1" customWidth="1"/>
    <col min="9" max="9" width="7.85546875" style="1" customWidth="1"/>
    <col min="10" max="10" width="6.7109375" style="1" customWidth="1"/>
    <col min="11" max="11" width="12.7109375" style="1" customWidth="1"/>
    <col min="12" max="12" width="13.42578125" style="1" customWidth="1"/>
    <col min="13" max="13" width="13" style="1" customWidth="1"/>
    <col min="14" max="14" width="14" style="1" customWidth="1"/>
    <col min="15" max="15" width="0" style="1" hidden="1" customWidth="1"/>
    <col min="16" max="16" width="0.5703125" style="1" customWidth="1"/>
    <col min="17" max="256" width="9.140625" style="1" customWidth="1"/>
    <col min="257" max="16384" width="9.140625" style="1"/>
  </cols>
  <sheetData>
    <row r="1" spans="1:28" s="8" customFormat="1" ht="27.75" customHeight="1"/>
    <row r="2" spans="1:28" s="8" customFormat="1" ht="15">
      <c r="K2" s="8" t="s">
        <v>68</v>
      </c>
      <c r="Y2" s="36"/>
      <c r="Z2" s="36"/>
      <c r="AA2" s="36"/>
      <c r="AB2" s="36"/>
    </row>
    <row r="3" spans="1:28" s="8" customFormat="1" ht="15">
      <c r="K3" s="8" t="s">
        <v>64</v>
      </c>
      <c r="Y3" s="36"/>
      <c r="Z3" s="36"/>
      <c r="AA3" s="36"/>
      <c r="AB3" s="36"/>
    </row>
    <row r="4" spans="1:28" s="8" customFormat="1" ht="13.15" customHeight="1">
      <c r="A4" s="33"/>
      <c r="B4" s="9"/>
      <c r="C4" s="9"/>
      <c r="D4" s="98"/>
      <c r="E4" s="98"/>
      <c r="F4" s="98"/>
      <c r="K4" s="8" t="s">
        <v>52</v>
      </c>
      <c r="M4" s="9"/>
      <c r="N4" s="9"/>
      <c r="O4" s="98"/>
      <c r="P4" s="98"/>
      <c r="Q4" s="98"/>
      <c r="Y4" s="36"/>
      <c r="Z4" s="36"/>
      <c r="AA4" s="36"/>
      <c r="AB4" s="36"/>
    </row>
    <row r="5" spans="1:28" s="8" customFormat="1" ht="15">
      <c r="A5" s="33"/>
      <c r="B5" s="99"/>
      <c r="C5" s="99"/>
      <c r="D5" s="99"/>
      <c r="E5" s="99"/>
      <c r="F5" s="99"/>
      <c r="K5" s="8" t="s">
        <v>65</v>
      </c>
      <c r="M5" s="99"/>
      <c r="N5" s="99"/>
      <c r="O5" s="99"/>
      <c r="P5" s="99"/>
      <c r="Q5" s="99"/>
      <c r="Y5" s="36"/>
      <c r="Z5" s="36"/>
      <c r="AA5" s="36"/>
      <c r="AB5" s="36"/>
    </row>
    <row r="6" spans="1:28" s="8" customFormat="1" ht="15">
      <c r="A6" s="33"/>
      <c r="B6" s="31"/>
      <c r="C6" s="31"/>
      <c r="D6" s="31"/>
      <c r="E6" s="31"/>
      <c r="F6" s="31"/>
      <c r="K6" s="8" t="s">
        <v>66</v>
      </c>
      <c r="M6" s="31"/>
      <c r="N6" s="31"/>
      <c r="O6" s="31"/>
      <c r="P6" s="31"/>
      <c r="Q6" s="31"/>
      <c r="Y6" s="36"/>
      <c r="Z6" s="36"/>
      <c r="AA6" s="36"/>
      <c r="AB6" s="36"/>
    </row>
    <row r="7" spans="1:28" s="8" customFormat="1" ht="15">
      <c r="A7" s="33"/>
      <c r="B7" s="99"/>
      <c r="C7" s="99"/>
      <c r="D7" s="99"/>
      <c r="E7" s="99"/>
      <c r="F7" s="99"/>
      <c r="K7" s="8" t="s">
        <v>67</v>
      </c>
      <c r="L7" s="34"/>
      <c r="M7" s="34"/>
      <c r="N7" s="34"/>
      <c r="O7" s="34"/>
      <c r="P7" s="34"/>
      <c r="Q7" s="34"/>
      <c r="R7" s="34"/>
      <c r="S7" s="35"/>
      <c r="T7" s="36"/>
      <c r="U7" s="36"/>
      <c r="V7" s="36"/>
      <c r="W7" s="36"/>
      <c r="X7" s="36"/>
      <c r="Y7" s="36"/>
      <c r="Z7" s="36"/>
      <c r="AA7" s="36"/>
      <c r="AB7" s="36"/>
    </row>
    <row r="8" spans="1:28" s="8" customFormat="1">
      <c r="A8" s="112"/>
      <c r="B8" s="112"/>
      <c r="C8" s="112"/>
      <c r="D8" s="112"/>
      <c r="E8" s="112"/>
      <c r="F8" s="112"/>
      <c r="H8" s="112" t="s">
        <v>63</v>
      </c>
      <c r="I8" s="112"/>
      <c r="J8" s="112"/>
      <c r="K8" s="112"/>
      <c r="L8" s="112"/>
      <c r="M8" s="112"/>
    </row>
    <row r="9" spans="1:28" s="8" customFormat="1">
      <c r="A9" s="33"/>
      <c r="B9" s="9"/>
      <c r="C9" s="9"/>
      <c r="D9" s="9"/>
      <c r="E9" s="9"/>
      <c r="F9" s="37"/>
      <c r="H9" s="38"/>
      <c r="I9" s="38"/>
      <c r="J9" s="38"/>
      <c r="K9" s="38"/>
      <c r="L9" s="38"/>
      <c r="M9" s="38"/>
    </row>
    <row r="10" spans="1:28" s="8" customFormat="1"/>
    <row r="11" spans="1:28" s="8" customFormat="1">
      <c r="K11" s="8" t="s">
        <v>50</v>
      </c>
    </row>
    <row r="12" spans="1:28" s="8" customFormat="1" ht="13.5" thickBot="1">
      <c r="M12" s="8" t="s">
        <v>51</v>
      </c>
    </row>
    <row r="13" spans="1:28" s="8" customFormat="1" ht="19.899999999999999" customHeight="1" thickBot="1">
      <c r="A13" s="39"/>
      <c r="B13" s="109" t="s">
        <v>40</v>
      </c>
      <c r="C13" s="110"/>
      <c r="D13" s="110"/>
      <c r="E13" s="110"/>
      <c r="F13" s="110"/>
      <c r="G13" s="110"/>
      <c r="H13" s="111"/>
      <c r="I13" s="40" t="s">
        <v>56</v>
      </c>
      <c r="J13" s="41" t="s">
        <v>39</v>
      </c>
      <c r="K13" s="42" t="s">
        <v>38</v>
      </c>
      <c r="L13" s="42" t="s">
        <v>37</v>
      </c>
      <c r="M13" s="42" t="s">
        <v>36</v>
      </c>
      <c r="N13" s="43" t="s">
        <v>35</v>
      </c>
      <c r="O13" s="71"/>
      <c r="P13" s="44"/>
    </row>
    <row r="14" spans="1:28" s="8" customFormat="1" ht="12.75" customHeight="1">
      <c r="A14" s="45"/>
      <c r="B14" s="100" t="s">
        <v>34</v>
      </c>
      <c r="C14" s="101"/>
      <c r="D14" s="101"/>
      <c r="E14" s="101"/>
      <c r="F14" s="101"/>
      <c r="G14" s="101"/>
      <c r="H14" s="102"/>
      <c r="I14" s="46">
        <v>448</v>
      </c>
      <c r="J14" s="27">
        <v>1</v>
      </c>
      <c r="K14" s="19">
        <v>0</v>
      </c>
      <c r="L14" s="11" t="s">
        <v>1</v>
      </c>
      <c r="M14" s="12" t="s">
        <v>0</v>
      </c>
      <c r="N14" s="24">
        <f>N15+N19+N30+N35+N40</f>
        <v>4617.74</v>
      </c>
      <c r="O14" s="72"/>
    </row>
    <row r="15" spans="1:28" s="8" customFormat="1" ht="36.75" customHeight="1">
      <c r="A15" s="45"/>
      <c r="B15" s="103" t="s">
        <v>33</v>
      </c>
      <c r="C15" s="104"/>
      <c r="D15" s="104"/>
      <c r="E15" s="104"/>
      <c r="F15" s="104"/>
      <c r="G15" s="104"/>
      <c r="H15" s="105"/>
      <c r="I15" s="46">
        <v>448</v>
      </c>
      <c r="J15" s="27">
        <v>1</v>
      </c>
      <c r="K15" s="20">
        <v>2</v>
      </c>
      <c r="L15" s="13" t="s">
        <v>1</v>
      </c>
      <c r="M15" s="14" t="s">
        <v>0</v>
      </c>
      <c r="N15" s="23">
        <f>N17</f>
        <v>769.12</v>
      </c>
      <c r="O15" s="72"/>
    </row>
    <row r="16" spans="1:28" s="8" customFormat="1" ht="12.75" customHeight="1">
      <c r="A16" s="45"/>
      <c r="B16" s="103" t="s">
        <v>43</v>
      </c>
      <c r="C16" s="104"/>
      <c r="D16" s="104"/>
      <c r="E16" s="104"/>
      <c r="F16" s="104"/>
      <c r="G16" s="104"/>
      <c r="H16" s="105"/>
      <c r="I16" s="46">
        <v>448</v>
      </c>
      <c r="J16" s="27">
        <v>1</v>
      </c>
      <c r="K16" s="20">
        <v>2</v>
      </c>
      <c r="L16" s="13">
        <v>9900000000</v>
      </c>
      <c r="M16" s="14">
        <v>0</v>
      </c>
      <c r="N16" s="23">
        <v>769.12</v>
      </c>
      <c r="O16" s="72"/>
    </row>
    <row r="17" spans="1:15" s="8" customFormat="1" ht="37.9" customHeight="1">
      <c r="A17" s="45"/>
      <c r="B17" s="106" t="s">
        <v>46</v>
      </c>
      <c r="C17" s="107"/>
      <c r="D17" s="107"/>
      <c r="E17" s="107"/>
      <c r="F17" s="107"/>
      <c r="G17" s="107"/>
      <c r="H17" s="108"/>
      <c r="I17" s="56">
        <v>448</v>
      </c>
      <c r="J17" s="27">
        <v>1</v>
      </c>
      <c r="K17" s="20">
        <v>2</v>
      </c>
      <c r="L17" s="13" t="s">
        <v>32</v>
      </c>
      <c r="M17" s="14">
        <v>100</v>
      </c>
      <c r="N17" s="10">
        <v>769.12</v>
      </c>
      <c r="O17" s="72"/>
    </row>
    <row r="18" spans="1:15" s="8" customFormat="1" ht="23.45" customHeight="1">
      <c r="A18" s="45"/>
      <c r="B18" s="103" t="s">
        <v>45</v>
      </c>
      <c r="C18" s="104"/>
      <c r="D18" s="104"/>
      <c r="E18" s="104"/>
      <c r="F18" s="104"/>
      <c r="G18" s="104"/>
      <c r="H18" s="105"/>
      <c r="I18" s="46">
        <v>448</v>
      </c>
      <c r="J18" s="27">
        <v>1</v>
      </c>
      <c r="K18" s="20">
        <v>2</v>
      </c>
      <c r="L18" s="13" t="s">
        <v>32</v>
      </c>
      <c r="M18" s="14">
        <v>120</v>
      </c>
      <c r="N18" s="10">
        <v>769.2</v>
      </c>
      <c r="O18" s="72"/>
    </row>
    <row r="19" spans="1:15" s="8" customFormat="1" ht="43.9" customHeight="1">
      <c r="A19" s="45"/>
      <c r="B19" s="103" t="s">
        <v>31</v>
      </c>
      <c r="C19" s="104"/>
      <c r="D19" s="104"/>
      <c r="E19" s="104"/>
      <c r="F19" s="104"/>
      <c r="G19" s="104"/>
      <c r="H19" s="105"/>
      <c r="I19" s="46">
        <v>448</v>
      </c>
      <c r="J19" s="27">
        <v>1</v>
      </c>
      <c r="K19" s="20">
        <v>4</v>
      </c>
      <c r="L19" s="13" t="s">
        <v>1</v>
      </c>
      <c r="M19" s="14" t="s">
        <v>0</v>
      </c>
      <c r="N19" s="54">
        <f>N23+N20</f>
        <v>3773.62</v>
      </c>
      <c r="O19" s="72"/>
    </row>
    <row r="20" spans="1:15" s="8" customFormat="1" ht="25.9" customHeight="1">
      <c r="A20" s="45"/>
      <c r="B20" s="106" t="s">
        <v>57</v>
      </c>
      <c r="C20" s="107"/>
      <c r="D20" s="107"/>
      <c r="E20" s="107"/>
      <c r="F20" s="107"/>
      <c r="G20" s="107"/>
      <c r="H20" s="108"/>
      <c r="I20" s="56">
        <v>448</v>
      </c>
      <c r="J20" s="27">
        <v>1</v>
      </c>
      <c r="K20" s="20">
        <v>4</v>
      </c>
      <c r="L20" s="13">
        <v>50070190</v>
      </c>
      <c r="M20" s="14">
        <v>0</v>
      </c>
      <c r="N20" s="10">
        <v>0.12</v>
      </c>
      <c r="O20" s="72"/>
    </row>
    <row r="21" spans="1:15" s="8" customFormat="1" ht="41.45" customHeight="1">
      <c r="A21" s="45"/>
      <c r="B21" s="106" t="s">
        <v>46</v>
      </c>
      <c r="C21" s="107"/>
      <c r="D21" s="107"/>
      <c r="E21" s="107"/>
      <c r="F21" s="107"/>
      <c r="G21" s="107"/>
      <c r="H21" s="108"/>
      <c r="I21" s="46">
        <v>448</v>
      </c>
      <c r="J21" s="27">
        <v>1</v>
      </c>
      <c r="K21" s="20">
        <v>4</v>
      </c>
      <c r="L21" s="13">
        <v>50070190</v>
      </c>
      <c r="M21" s="14">
        <v>100</v>
      </c>
      <c r="N21" s="10">
        <v>0.12</v>
      </c>
      <c r="O21" s="72"/>
    </row>
    <row r="22" spans="1:15" s="8" customFormat="1" ht="30" customHeight="1">
      <c r="A22" s="45"/>
      <c r="B22" s="57"/>
      <c r="C22" s="106" t="s">
        <v>45</v>
      </c>
      <c r="D22" s="107"/>
      <c r="E22" s="107"/>
      <c r="F22" s="107"/>
      <c r="G22" s="107"/>
      <c r="H22" s="108"/>
      <c r="I22" s="46">
        <v>448</v>
      </c>
      <c r="J22" s="27">
        <v>1</v>
      </c>
      <c r="K22" s="20">
        <v>4</v>
      </c>
      <c r="L22" s="13">
        <v>50070190</v>
      </c>
      <c r="M22" s="14">
        <v>120</v>
      </c>
      <c r="N22" s="10">
        <v>0.12</v>
      </c>
      <c r="O22" s="72"/>
    </row>
    <row r="23" spans="1:15" s="8" customFormat="1" ht="27" customHeight="1">
      <c r="A23" s="45"/>
      <c r="B23" s="103" t="s">
        <v>43</v>
      </c>
      <c r="C23" s="104"/>
      <c r="D23" s="104"/>
      <c r="E23" s="104"/>
      <c r="F23" s="104"/>
      <c r="G23" s="104"/>
      <c r="H23" s="105"/>
      <c r="I23" s="46">
        <v>448</v>
      </c>
      <c r="J23" s="27">
        <v>1</v>
      </c>
      <c r="K23" s="20">
        <v>4</v>
      </c>
      <c r="L23" s="13">
        <v>9900000000</v>
      </c>
      <c r="M23" s="14" t="s">
        <v>0</v>
      </c>
      <c r="N23" s="10">
        <f>N24+N26+N28</f>
        <v>3773.5</v>
      </c>
      <c r="O23" s="72"/>
    </row>
    <row r="24" spans="1:15" s="8" customFormat="1" ht="45" customHeight="1">
      <c r="A24" s="45"/>
      <c r="B24" s="106" t="s">
        <v>46</v>
      </c>
      <c r="C24" s="107"/>
      <c r="D24" s="107"/>
      <c r="E24" s="107"/>
      <c r="F24" s="107"/>
      <c r="G24" s="107"/>
      <c r="H24" s="108"/>
      <c r="I24" s="46">
        <v>448</v>
      </c>
      <c r="J24" s="27">
        <v>1</v>
      </c>
      <c r="K24" s="20">
        <v>4</v>
      </c>
      <c r="L24" s="13" t="s">
        <v>30</v>
      </c>
      <c r="M24" s="14">
        <v>100</v>
      </c>
      <c r="N24" s="10">
        <v>3410.5</v>
      </c>
      <c r="O24" s="72"/>
    </row>
    <row r="25" spans="1:15" s="8" customFormat="1" ht="39.75" customHeight="1">
      <c r="A25" s="45"/>
      <c r="B25" s="103" t="s">
        <v>45</v>
      </c>
      <c r="C25" s="104"/>
      <c r="D25" s="104"/>
      <c r="E25" s="104"/>
      <c r="F25" s="104"/>
      <c r="G25" s="104"/>
      <c r="H25" s="105"/>
      <c r="I25" s="46">
        <v>448</v>
      </c>
      <c r="J25" s="27">
        <v>1</v>
      </c>
      <c r="K25" s="20">
        <v>4</v>
      </c>
      <c r="L25" s="13" t="s">
        <v>30</v>
      </c>
      <c r="M25" s="14">
        <v>120</v>
      </c>
      <c r="N25" s="10">
        <v>3410.5</v>
      </c>
      <c r="O25" s="72"/>
    </row>
    <row r="26" spans="1:15" s="8" customFormat="1" ht="37.5" customHeight="1">
      <c r="A26" s="45"/>
      <c r="B26" s="103" t="s">
        <v>41</v>
      </c>
      <c r="C26" s="104"/>
      <c r="D26" s="104"/>
      <c r="E26" s="104"/>
      <c r="F26" s="104"/>
      <c r="G26" s="104"/>
      <c r="H26" s="105"/>
      <c r="I26" s="46">
        <v>448</v>
      </c>
      <c r="J26" s="27">
        <v>1</v>
      </c>
      <c r="K26" s="20">
        <v>4</v>
      </c>
      <c r="L26" s="13" t="s">
        <v>30</v>
      </c>
      <c r="M26" s="14">
        <v>200</v>
      </c>
      <c r="N26" s="10">
        <v>250</v>
      </c>
      <c r="O26" s="72"/>
    </row>
    <row r="27" spans="1:15" s="8" customFormat="1" ht="39" customHeight="1">
      <c r="A27" s="45"/>
      <c r="B27" s="103" t="s">
        <v>42</v>
      </c>
      <c r="C27" s="104"/>
      <c r="D27" s="104"/>
      <c r="E27" s="104"/>
      <c r="F27" s="104"/>
      <c r="G27" s="104"/>
      <c r="H27" s="105"/>
      <c r="I27" s="46">
        <v>448</v>
      </c>
      <c r="J27" s="27">
        <v>1</v>
      </c>
      <c r="K27" s="20">
        <v>4</v>
      </c>
      <c r="L27" s="13" t="s">
        <v>30</v>
      </c>
      <c r="M27" s="14">
        <v>240</v>
      </c>
      <c r="N27" s="10">
        <v>250</v>
      </c>
      <c r="O27" s="72"/>
    </row>
    <row r="28" spans="1:15" s="8" customFormat="1" ht="24" customHeight="1">
      <c r="A28" s="45"/>
      <c r="B28" s="103" t="s">
        <v>47</v>
      </c>
      <c r="C28" s="104"/>
      <c r="D28" s="104"/>
      <c r="E28" s="104"/>
      <c r="F28" s="104"/>
      <c r="G28" s="104"/>
      <c r="H28" s="105"/>
      <c r="I28" s="46">
        <v>448</v>
      </c>
      <c r="J28" s="27">
        <v>1</v>
      </c>
      <c r="K28" s="20">
        <v>4</v>
      </c>
      <c r="L28" s="13" t="s">
        <v>30</v>
      </c>
      <c r="M28" s="14">
        <v>800</v>
      </c>
      <c r="N28" s="10">
        <v>113</v>
      </c>
      <c r="O28" s="72"/>
    </row>
    <row r="29" spans="1:15" s="8" customFormat="1" ht="17.45" customHeight="1">
      <c r="A29" s="45"/>
      <c r="B29" s="103" t="s">
        <v>48</v>
      </c>
      <c r="C29" s="104"/>
      <c r="D29" s="104"/>
      <c r="E29" s="104"/>
      <c r="F29" s="104"/>
      <c r="G29" s="104"/>
      <c r="H29" s="105"/>
      <c r="I29" s="46">
        <v>448</v>
      </c>
      <c r="J29" s="27">
        <v>1</v>
      </c>
      <c r="K29" s="20">
        <v>4</v>
      </c>
      <c r="L29" s="13" t="s">
        <v>30</v>
      </c>
      <c r="M29" s="14">
        <v>850</v>
      </c>
      <c r="N29" s="10">
        <v>113</v>
      </c>
      <c r="O29" s="72"/>
    </row>
    <row r="30" spans="1:15" s="8" customFormat="1" ht="43.5" customHeight="1">
      <c r="A30" s="45"/>
      <c r="B30" s="103" t="s">
        <v>29</v>
      </c>
      <c r="C30" s="104"/>
      <c r="D30" s="104"/>
      <c r="E30" s="104"/>
      <c r="F30" s="104"/>
      <c r="G30" s="104"/>
      <c r="H30" s="105"/>
      <c r="I30" s="46">
        <v>448</v>
      </c>
      <c r="J30" s="27">
        <v>1</v>
      </c>
      <c r="K30" s="20">
        <v>6</v>
      </c>
      <c r="L30" s="13" t="s">
        <v>1</v>
      </c>
      <c r="M30" s="14" t="s">
        <v>0</v>
      </c>
      <c r="N30" s="23">
        <v>20</v>
      </c>
      <c r="O30" s="72"/>
    </row>
    <row r="31" spans="1:15" s="8" customFormat="1" ht="21.75" customHeight="1">
      <c r="A31" s="45"/>
      <c r="B31" s="103" t="s">
        <v>43</v>
      </c>
      <c r="C31" s="104"/>
      <c r="D31" s="104"/>
      <c r="E31" s="104"/>
      <c r="F31" s="104"/>
      <c r="G31" s="104"/>
      <c r="H31" s="105"/>
      <c r="I31" s="46">
        <v>448</v>
      </c>
      <c r="J31" s="27">
        <v>1</v>
      </c>
      <c r="K31" s="20">
        <v>6</v>
      </c>
      <c r="L31" s="13">
        <v>990000000</v>
      </c>
      <c r="M31" s="14">
        <v>0</v>
      </c>
      <c r="N31" s="10">
        <v>20</v>
      </c>
      <c r="O31" s="72"/>
    </row>
    <row r="32" spans="1:15" s="8" customFormat="1" ht="22.5" customHeight="1">
      <c r="A32" s="45"/>
      <c r="B32" s="103" t="s">
        <v>28</v>
      </c>
      <c r="C32" s="104"/>
      <c r="D32" s="104"/>
      <c r="E32" s="104"/>
      <c r="F32" s="104"/>
      <c r="G32" s="104"/>
      <c r="H32" s="105"/>
      <c r="I32" s="46">
        <v>448</v>
      </c>
      <c r="J32" s="27">
        <v>1</v>
      </c>
      <c r="K32" s="20">
        <v>6</v>
      </c>
      <c r="L32" s="13" t="s">
        <v>27</v>
      </c>
      <c r="M32" s="14" t="s">
        <v>0</v>
      </c>
      <c r="N32" s="10">
        <v>20</v>
      </c>
      <c r="O32" s="72"/>
    </row>
    <row r="33" spans="1:15" s="8" customFormat="1" ht="12.75" customHeight="1" thickBot="1">
      <c r="A33" s="45"/>
      <c r="B33" s="117" t="s">
        <v>2</v>
      </c>
      <c r="C33" s="118"/>
      <c r="D33" s="118"/>
      <c r="E33" s="118"/>
      <c r="F33" s="118"/>
      <c r="G33" s="118"/>
      <c r="H33" s="119"/>
      <c r="I33" s="46">
        <v>448</v>
      </c>
      <c r="J33" s="27">
        <v>1</v>
      </c>
      <c r="K33" s="20">
        <v>6</v>
      </c>
      <c r="L33" s="13" t="s">
        <v>27</v>
      </c>
      <c r="M33" s="14">
        <v>500</v>
      </c>
      <c r="N33" s="10">
        <v>20</v>
      </c>
      <c r="O33" s="72"/>
    </row>
    <row r="34" spans="1:15" s="8" customFormat="1" ht="12.75" customHeight="1">
      <c r="A34" s="45"/>
      <c r="B34" s="100" t="s">
        <v>3</v>
      </c>
      <c r="C34" s="101"/>
      <c r="D34" s="101"/>
      <c r="E34" s="101"/>
      <c r="F34" s="101"/>
      <c r="G34" s="101"/>
      <c r="H34" s="102"/>
      <c r="I34" s="46">
        <v>448</v>
      </c>
      <c r="J34" s="27">
        <v>1</v>
      </c>
      <c r="K34" s="20">
        <v>6</v>
      </c>
      <c r="L34" s="13" t="s">
        <v>27</v>
      </c>
      <c r="M34" s="14">
        <v>540</v>
      </c>
      <c r="N34" s="10">
        <v>20</v>
      </c>
      <c r="O34" s="72"/>
    </row>
    <row r="35" spans="1:15" s="8" customFormat="1" ht="12.75" customHeight="1">
      <c r="A35" s="45"/>
      <c r="B35" s="106" t="s">
        <v>53</v>
      </c>
      <c r="C35" s="107"/>
      <c r="D35" s="107"/>
      <c r="E35" s="107"/>
      <c r="F35" s="107"/>
      <c r="G35" s="107"/>
      <c r="H35" s="108"/>
      <c r="I35" s="46">
        <v>448</v>
      </c>
      <c r="J35" s="27">
        <v>1</v>
      </c>
      <c r="K35" s="20">
        <v>11</v>
      </c>
      <c r="L35" s="13"/>
      <c r="M35" s="14"/>
      <c r="N35" s="23">
        <v>50</v>
      </c>
      <c r="O35" s="72"/>
    </row>
    <row r="36" spans="1:15" s="8" customFormat="1" ht="12.75" customHeight="1">
      <c r="A36" s="45"/>
      <c r="B36" s="103" t="s">
        <v>43</v>
      </c>
      <c r="C36" s="104"/>
      <c r="D36" s="104"/>
      <c r="E36" s="104"/>
      <c r="F36" s="104"/>
      <c r="G36" s="104"/>
      <c r="H36" s="105"/>
      <c r="I36" s="46">
        <v>448</v>
      </c>
      <c r="J36" s="27">
        <v>1</v>
      </c>
      <c r="K36" s="20">
        <v>11</v>
      </c>
      <c r="L36" s="13">
        <v>9900000000</v>
      </c>
      <c r="M36" s="14"/>
      <c r="N36" s="10">
        <v>50</v>
      </c>
      <c r="O36" s="72"/>
    </row>
    <row r="37" spans="1:15" s="8" customFormat="1" ht="25.9" customHeight="1">
      <c r="A37" s="45"/>
      <c r="B37" s="103" t="s">
        <v>54</v>
      </c>
      <c r="C37" s="104"/>
      <c r="D37" s="104"/>
      <c r="E37" s="104"/>
      <c r="F37" s="104"/>
      <c r="G37" s="104"/>
      <c r="H37" s="105"/>
      <c r="I37" s="46">
        <v>448</v>
      </c>
      <c r="J37" s="27">
        <v>1</v>
      </c>
      <c r="K37" s="20">
        <v>11</v>
      </c>
      <c r="L37" s="13">
        <v>990041020</v>
      </c>
      <c r="M37" s="14"/>
      <c r="N37" s="10">
        <v>50</v>
      </c>
      <c r="O37" s="72"/>
    </row>
    <row r="38" spans="1:15" s="8" customFormat="1" ht="25.9" customHeight="1">
      <c r="A38" s="45"/>
      <c r="B38" s="106" t="s">
        <v>47</v>
      </c>
      <c r="C38" s="107"/>
      <c r="D38" s="107"/>
      <c r="E38" s="107"/>
      <c r="F38" s="107"/>
      <c r="G38" s="107"/>
      <c r="H38" s="108"/>
      <c r="I38" s="46">
        <v>448</v>
      </c>
      <c r="J38" s="27">
        <v>1</v>
      </c>
      <c r="K38" s="20">
        <v>11</v>
      </c>
      <c r="L38" s="13">
        <v>990041020</v>
      </c>
      <c r="M38" s="14">
        <v>800</v>
      </c>
      <c r="N38" s="10">
        <v>50</v>
      </c>
      <c r="O38" s="72"/>
    </row>
    <row r="39" spans="1:15" s="8" customFormat="1" ht="27" customHeight="1">
      <c r="A39" s="45"/>
      <c r="B39" s="106" t="s">
        <v>55</v>
      </c>
      <c r="C39" s="107"/>
      <c r="D39" s="107"/>
      <c r="E39" s="107"/>
      <c r="F39" s="107"/>
      <c r="G39" s="107"/>
      <c r="H39" s="108"/>
      <c r="I39" s="46">
        <v>448</v>
      </c>
      <c r="J39" s="27">
        <v>1</v>
      </c>
      <c r="K39" s="20">
        <v>11</v>
      </c>
      <c r="L39" s="13">
        <v>990041020</v>
      </c>
      <c r="M39" s="14">
        <v>870</v>
      </c>
      <c r="N39" s="10">
        <v>50</v>
      </c>
      <c r="O39" s="72"/>
    </row>
    <row r="40" spans="1:15" s="8" customFormat="1" ht="50.25" customHeight="1">
      <c r="A40" s="45"/>
      <c r="B40" s="103" t="s">
        <v>26</v>
      </c>
      <c r="C40" s="104"/>
      <c r="D40" s="104"/>
      <c r="E40" s="104"/>
      <c r="F40" s="104"/>
      <c r="G40" s="104"/>
      <c r="H40" s="105"/>
      <c r="I40" s="46">
        <v>448</v>
      </c>
      <c r="J40" s="27">
        <v>1</v>
      </c>
      <c r="K40" s="20">
        <v>13</v>
      </c>
      <c r="L40" s="13" t="s">
        <v>1</v>
      </c>
      <c r="M40" s="14" t="s">
        <v>0</v>
      </c>
      <c r="N40" s="23">
        <v>5</v>
      </c>
      <c r="O40" s="72"/>
    </row>
    <row r="41" spans="1:15" s="8" customFormat="1" ht="24" customHeight="1">
      <c r="A41" s="45"/>
      <c r="B41" s="103" t="s">
        <v>43</v>
      </c>
      <c r="C41" s="104"/>
      <c r="D41" s="104"/>
      <c r="E41" s="104"/>
      <c r="F41" s="104"/>
      <c r="G41" s="104"/>
      <c r="H41" s="105"/>
      <c r="I41" s="46">
        <v>448</v>
      </c>
      <c r="J41" s="27">
        <v>1</v>
      </c>
      <c r="K41" s="20">
        <v>13</v>
      </c>
      <c r="L41" s="13">
        <v>9900000000</v>
      </c>
      <c r="M41" s="14">
        <v>0</v>
      </c>
      <c r="N41" s="10">
        <v>5</v>
      </c>
      <c r="O41" s="72"/>
    </row>
    <row r="42" spans="1:15" s="8" customFormat="1" ht="33.75" customHeight="1">
      <c r="A42" s="45"/>
      <c r="B42" s="103" t="s">
        <v>25</v>
      </c>
      <c r="C42" s="104"/>
      <c r="D42" s="104"/>
      <c r="E42" s="104"/>
      <c r="F42" s="104"/>
      <c r="G42" s="104"/>
      <c r="H42" s="105"/>
      <c r="I42" s="46">
        <v>448</v>
      </c>
      <c r="J42" s="27">
        <v>1</v>
      </c>
      <c r="K42" s="20">
        <v>13</v>
      </c>
      <c r="L42" s="13" t="s">
        <v>24</v>
      </c>
      <c r="M42" s="14" t="s">
        <v>0</v>
      </c>
      <c r="N42" s="10">
        <v>0</v>
      </c>
      <c r="O42" s="72"/>
    </row>
    <row r="43" spans="1:15" s="8" customFormat="1" ht="27" customHeight="1">
      <c r="A43" s="45"/>
      <c r="B43" s="103" t="s">
        <v>47</v>
      </c>
      <c r="C43" s="104"/>
      <c r="D43" s="104"/>
      <c r="E43" s="104"/>
      <c r="F43" s="104"/>
      <c r="G43" s="104"/>
      <c r="H43" s="105"/>
      <c r="I43" s="46">
        <v>448</v>
      </c>
      <c r="J43" s="27">
        <v>1</v>
      </c>
      <c r="K43" s="20">
        <v>13</v>
      </c>
      <c r="L43" s="13" t="s">
        <v>24</v>
      </c>
      <c r="M43" s="14">
        <v>800</v>
      </c>
      <c r="N43" s="10">
        <v>0</v>
      </c>
      <c r="O43" s="72"/>
    </row>
    <row r="44" spans="1:15" s="8" customFormat="1" ht="27" customHeight="1">
      <c r="A44" s="45"/>
      <c r="B44" s="103" t="s">
        <v>48</v>
      </c>
      <c r="C44" s="104"/>
      <c r="D44" s="104"/>
      <c r="E44" s="104"/>
      <c r="F44" s="104"/>
      <c r="G44" s="104"/>
      <c r="H44" s="105"/>
      <c r="I44" s="46">
        <v>448</v>
      </c>
      <c r="J44" s="27">
        <v>1</v>
      </c>
      <c r="K44" s="20">
        <v>13</v>
      </c>
      <c r="L44" s="13" t="s">
        <v>24</v>
      </c>
      <c r="M44" s="14">
        <v>850</v>
      </c>
      <c r="N44" s="10">
        <v>0</v>
      </c>
      <c r="O44" s="72"/>
    </row>
    <row r="45" spans="1:15" s="8" customFormat="1" ht="31.15" customHeight="1">
      <c r="A45" s="45"/>
      <c r="B45" s="103" t="s">
        <v>23</v>
      </c>
      <c r="C45" s="104"/>
      <c r="D45" s="104"/>
      <c r="E45" s="104"/>
      <c r="F45" s="104"/>
      <c r="G45" s="104"/>
      <c r="H45" s="105"/>
      <c r="I45" s="46">
        <v>448</v>
      </c>
      <c r="J45" s="27">
        <v>1</v>
      </c>
      <c r="K45" s="20">
        <v>13</v>
      </c>
      <c r="L45" s="13" t="s">
        <v>22</v>
      </c>
      <c r="M45" s="14" t="s">
        <v>0</v>
      </c>
      <c r="N45" s="10">
        <v>0</v>
      </c>
      <c r="O45" s="72"/>
    </row>
    <row r="46" spans="1:15" s="8" customFormat="1" ht="42" customHeight="1">
      <c r="A46" s="45"/>
      <c r="B46" s="103" t="s">
        <v>41</v>
      </c>
      <c r="C46" s="104"/>
      <c r="D46" s="104"/>
      <c r="E46" s="104"/>
      <c r="F46" s="104"/>
      <c r="G46" s="104"/>
      <c r="H46" s="105"/>
      <c r="I46" s="46">
        <v>448</v>
      </c>
      <c r="J46" s="27">
        <v>1</v>
      </c>
      <c r="K46" s="20">
        <v>13</v>
      </c>
      <c r="L46" s="13" t="s">
        <v>22</v>
      </c>
      <c r="M46" s="14">
        <v>200</v>
      </c>
      <c r="N46" s="10">
        <v>5</v>
      </c>
      <c r="O46" s="72"/>
    </row>
    <row r="47" spans="1:15" s="8" customFormat="1" ht="31.15" customHeight="1">
      <c r="A47" s="45"/>
      <c r="B47" s="103" t="s">
        <v>42</v>
      </c>
      <c r="C47" s="104"/>
      <c r="D47" s="104"/>
      <c r="E47" s="104"/>
      <c r="F47" s="104"/>
      <c r="G47" s="104"/>
      <c r="H47" s="105"/>
      <c r="I47" s="46">
        <v>448</v>
      </c>
      <c r="J47" s="27">
        <v>1</v>
      </c>
      <c r="K47" s="20">
        <v>13</v>
      </c>
      <c r="L47" s="13" t="s">
        <v>22</v>
      </c>
      <c r="M47" s="14">
        <v>240</v>
      </c>
      <c r="N47" s="10">
        <v>5</v>
      </c>
      <c r="O47" s="72"/>
    </row>
    <row r="48" spans="1:15" s="8" customFormat="1" ht="31.15" customHeight="1">
      <c r="A48" s="45"/>
      <c r="B48" s="106" t="s">
        <v>58</v>
      </c>
      <c r="C48" s="107"/>
      <c r="D48" s="107"/>
      <c r="E48" s="107"/>
      <c r="F48" s="107"/>
      <c r="G48" s="107"/>
      <c r="H48" s="108"/>
      <c r="I48" s="46">
        <v>448</v>
      </c>
      <c r="J48" s="27">
        <v>2</v>
      </c>
      <c r="K48" s="20">
        <v>3</v>
      </c>
      <c r="L48" s="13" t="s">
        <v>1</v>
      </c>
      <c r="M48" s="14">
        <v>0</v>
      </c>
      <c r="N48" s="25">
        <v>113.81</v>
      </c>
      <c r="O48" s="72"/>
    </row>
    <row r="49" spans="1:15" s="8" customFormat="1" ht="44.25" customHeight="1">
      <c r="A49" s="45"/>
      <c r="B49" s="106" t="s">
        <v>59</v>
      </c>
      <c r="C49" s="107"/>
      <c r="D49" s="107"/>
      <c r="E49" s="107"/>
      <c r="F49" s="107"/>
      <c r="G49" s="107"/>
      <c r="H49" s="108"/>
      <c r="I49" s="46">
        <v>448</v>
      </c>
      <c r="J49" s="27">
        <v>2</v>
      </c>
      <c r="K49" s="20">
        <v>3</v>
      </c>
      <c r="L49" s="13">
        <v>9900051180</v>
      </c>
      <c r="M49" s="14">
        <v>0</v>
      </c>
      <c r="N49" s="10">
        <v>113.81</v>
      </c>
      <c r="O49" s="72"/>
    </row>
    <row r="50" spans="1:15" s="8" customFormat="1" ht="43.5" customHeight="1">
      <c r="A50" s="45"/>
      <c r="B50" s="106" t="s">
        <v>46</v>
      </c>
      <c r="C50" s="107"/>
      <c r="D50" s="107"/>
      <c r="E50" s="107"/>
      <c r="F50" s="107"/>
      <c r="G50" s="107"/>
      <c r="H50" s="108"/>
      <c r="I50" s="46">
        <v>448</v>
      </c>
      <c r="J50" s="27">
        <v>2</v>
      </c>
      <c r="K50" s="20">
        <v>3</v>
      </c>
      <c r="L50" s="13">
        <v>9900051180</v>
      </c>
      <c r="M50" s="14">
        <v>100</v>
      </c>
      <c r="N50" s="10">
        <v>112.91</v>
      </c>
      <c r="O50" s="72"/>
    </row>
    <row r="51" spans="1:15" s="8" customFormat="1" ht="31.15" customHeight="1">
      <c r="A51" s="45"/>
      <c r="B51" s="58"/>
      <c r="C51" s="107" t="s">
        <v>45</v>
      </c>
      <c r="D51" s="107"/>
      <c r="E51" s="107"/>
      <c r="F51" s="107"/>
      <c r="G51" s="107"/>
      <c r="H51" s="108"/>
      <c r="I51" s="46">
        <v>448</v>
      </c>
      <c r="J51" s="27">
        <v>2</v>
      </c>
      <c r="K51" s="20">
        <v>3</v>
      </c>
      <c r="L51" s="13">
        <v>9900051180</v>
      </c>
      <c r="M51" s="14">
        <v>120</v>
      </c>
      <c r="N51" s="10">
        <v>112.91</v>
      </c>
      <c r="O51" s="72"/>
    </row>
    <row r="52" spans="1:15" s="8" customFormat="1" ht="31.15" customHeight="1">
      <c r="A52" s="45"/>
      <c r="B52" s="58"/>
      <c r="C52" s="120" t="s">
        <v>41</v>
      </c>
      <c r="D52" s="107"/>
      <c r="E52" s="107"/>
      <c r="F52" s="107"/>
      <c r="G52" s="107"/>
      <c r="H52" s="108"/>
      <c r="I52" s="46">
        <v>448</v>
      </c>
      <c r="J52" s="27">
        <v>2</v>
      </c>
      <c r="K52" s="20">
        <v>3</v>
      </c>
      <c r="L52" s="13">
        <v>9900051180</v>
      </c>
      <c r="M52" s="14">
        <v>200</v>
      </c>
      <c r="N52" s="10">
        <v>0.9</v>
      </c>
      <c r="O52" s="72"/>
    </row>
    <row r="53" spans="1:15" s="8" customFormat="1" ht="32.25" customHeight="1">
      <c r="A53" s="45"/>
      <c r="B53" s="58"/>
      <c r="C53" s="107" t="s">
        <v>42</v>
      </c>
      <c r="D53" s="107"/>
      <c r="E53" s="107"/>
      <c r="F53" s="107"/>
      <c r="G53" s="107"/>
      <c r="H53" s="108"/>
      <c r="I53" s="46">
        <v>448</v>
      </c>
      <c r="J53" s="27">
        <v>2</v>
      </c>
      <c r="K53" s="20">
        <v>3</v>
      </c>
      <c r="L53" s="13">
        <v>9900051180</v>
      </c>
      <c r="M53" s="14">
        <v>240</v>
      </c>
      <c r="N53" s="10">
        <v>0.9</v>
      </c>
      <c r="O53" s="72"/>
    </row>
    <row r="54" spans="1:15" s="8" customFormat="1" ht="27" customHeight="1">
      <c r="A54" s="45"/>
      <c r="B54" s="103" t="s">
        <v>21</v>
      </c>
      <c r="C54" s="104"/>
      <c r="D54" s="104"/>
      <c r="E54" s="104"/>
      <c r="F54" s="104"/>
      <c r="G54" s="104"/>
      <c r="H54" s="105"/>
      <c r="I54" s="46">
        <v>448</v>
      </c>
      <c r="J54" s="27">
        <v>3</v>
      </c>
      <c r="K54" s="20">
        <v>0</v>
      </c>
      <c r="L54" s="13" t="s">
        <v>1</v>
      </c>
      <c r="M54" s="14" t="s">
        <v>0</v>
      </c>
      <c r="N54" s="26">
        <v>1</v>
      </c>
      <c r="O54" s="72"/>
    </row>
    <row r="55" spans="1:15" s="8" customFormat="1" ht="44.25" customHeight="1">
      <c r="A55" s="45"/>
      <c r="B55" s="103" t="s">
        <v>20</v>
      </c>
      <c r="C55" s="104"/>
      <c r="D55" s="104"/>
      <c r="E55" s="104"/>
      <c r="F55" s="104"/>
      <c r="G55" s="104"/>
      <c r="H55" s="105"/>
      <c r="I55" s="46">
        <v>448</v>
      </c>
      <c r="J55" s="27">
        <v>3</v>
      </c>
      <c r="K55" s="20">
        <v>9</v>
      </c>
      <c r="L55" s="13" t="s">
        <v>1</v>
      </c>
      <c r="M55" s="14" t="s">
        <v>0</v>
      </c>
      <c r="N55" s="15">
        <v>1</v>
      </c>
      <c r="O55" s="72"/>
    </row>
    <row r="56" spans="1:15" s="8" customFormat="1" ht="41.45" customHeight="1">
      <c r="A56" s="45"/>
      <c r="B56" s="103" t="s">
        <v>43</v>
      </c>
      <c r="C56" s="104"/>
      <c r="D56" s="104"/>
      <c r="E56" s="104"/>
      <c r="F56" s="104"/>
      <c r="G56" s="104"/>
      <c r="H56" s="105"/>
      <c r="I56" s="46">
        <v>448</v>
      </c>
      <c r="J56" s="27">
        <v>3</v>
      </c>
      <c r="K56" s="20">
        <v>9</v>
      </c>
      <c r="L56" s="13">
        <v>9900000000</v>
      </c>
      <c r="M56" s="14" t="s">
        <v>0</v>
      </c>
      <c r="N56" s="15">
        <v>1</v>
      </c>
      <c r="O56" s="72"/>
    </row>
    <row r="57" spans="1:15" s="8" customFormat="1" ht="50.25" customHeight="1">
      <c r="A57" s="45"/>
      <c r="B57" s="103" t="s">
        <v>19</v>
      </c>
      <c r="C57" s="104"/>
      <c r="D57" s="104"/>
      <c r="E57" s="104"/>
      <c r="F57" s="104"/>
      <c r="G57" s="104"/>
      <c r="H57" s="105"/>
      <c r="I57" s="46">
        <v>448</v>
      </c>
      <c r="J57" s="27">
        <v>3</v>
      </c>
      <c r="K57" s="20">
        <v>9</v>
      </c>
      <c r="L57" s="13" t="s">
        <v>18</v>
      </c>
      <c r="M57" s="14">
        <v>0</v>
      </c>
      <c r="N57" s="15">
        <v>1</v>
      </c>
      <c r="O57" s="72"/>
    </row>
    <row r="58" spans="1:15" s="8" customFormat="1" ht="41.45" customHeight="1">
      <c r="A58" s="45"/>
      <c r="B58" s="103" t="s">
        <v>41</v>
      </c>
      <c r="C58" s="104"/>
      <c r="D58" s="104"/>
      <c r="E58" s="104"/>
      <c r="F58" s="104"/>
      <c r="G58" s="104"/>
      <c r="H58" s="105"/>
      <c r="I58" s="46">
        <v>448</v>
      </c>
      <c r="J58" s="27">
        <v>3</v>
      </c>
      <c r="K58" s="20">
        <v>9</v>
      </c>
      <c r="L58" s="13" t="s">
        <v>18</v>
      </c>
      <c r="M58" s="14">
        <v>200</v>
      </c>
      <c r="N58" s="15">
        <v>1</v>
      </c>
      <c r="O58" s="72"/>
    </row>
    <row r="59" spans="1:15" s="8" customFormat="1" ht="30" customHeight="1">
      <c r="A59" s="45"/>
      <c r="B59" s="103" t="s">
        <v>42</v>
      </c>
      <c r="C59" s="104"/>
      <c r="D59" s="104"/>
      <c r="E59" s="104"/>
      <c r="F59" s="104"/>
      <c r="G59" s="104"/>
      <c r="H59" s="105"/>
      <c r="I59" s="46">
        <v>448</v>
      </c>
      <c r="J59" s="27">
        <v>3</v>
      </c>
      <c r="K59" s="20">
        <v>9</v>
      </c>
      <c r="L59" s="13" t="s">
        <v>18</v>
      </c>
      <c r="M59" s="14">
        <v>240</v>
      </c>
      <c r="N59" s="15">
        <v>1</v>
      </c>
      <c r="O59" s="72"/>
    </row>
    <row r="60" spans="1:15" s="8" customFormat="1" ht="28.15" customHeight="1">
      <c r="A60" s="45"/>
      <c r="B60" s="103" t="s">
        <v>17</v>
      </c>
      <c r="C60" s="104"/>
      <c r="D60" s="104"/>
      <c r="E60" s="104"/>
      <c r="F60" s="104"/>
      <c r="G60" s="104"/>
      <c r="H60" s="105"/>
      <c r="I60" s="46">
        <v>448</v>
      </c>
      <c r="J60" s="27">
        <v>4</v>
      </c>
      <c r="K60" s="20">
        <v>0</v>
      </c>
      <c r="L60" s="13" t="s">
        <v>1</v>
      </c>
      <c r="M60" s="14" t="s">
        <v>0</v>
      </c>
      <c r="N60" s="25">
        <v>716.8</v>
      </c>
      <c r="O60" s="72"/>
    </row>
    <row r="61" spans="1:15" s="8" customFormat="1" ht="25.9" customHeight="1">
      <c r="A61" s="45"/>
      <c r="B61" s="103" t="s">
        <v>16</v>
      </c>
      <c r="C61" s="104"/>
      <c r="D61" s="104"/>
      <c r="E61" s="104"/>
      <c r="F61" s="104"/>
      <c r="G61" s="104"/>
      <c r="H61" s="105"/>
      <c r="I61" s="46">
        <v>448</v>
      </c>
      <c r="J61" s="27">
        <v>4</v>
      </c>
      <c r="K61" s="20">
        <v>9</v>
      </c>
      <c r="L61" s="13" t="s">
        <v>1</v>
      </c>
      <c r="M61" s="14" t="s">
        <v>0</v>
      </c>
      <c r="N61" s="10">
        <v>716.8</v>
      </c>
      <c r="O61" s="72"/>
    </row>
    <row r="62" spans="1:15" s="8" customFormat="1" ht="31.9" customHeight="1">
      <c r="A62" s="45"/>
      <c r="B62" s="103" t="s">
        <v>15</v>
      </c>
      <c r="C62" s="104"/>
      <c r="D62" s="104"/>
      <c r="E62" s="104"/>
      <c r="F62" s="104"/>
      <c r="G62" s="104"/>
      <c r="H62" s="105"/>
      <c r="I62" s="46">
        <v>448</v>
      </c>
      <c r="J62" s="27">
        <v>4</v>
      </c>
      <c r="K62" s="20">
        <v>9</v>
      </c>
      <c r="L62" s="13" t="s">
        <v>14</v>
      </c>
      <c r="M62" s="14" t="s">
        <v>0</v>
      </c>
      <c r="N62" s="10">
        <v>716.8</v>
      </c>
      <c r="O62" s="72"/>
    </row>
    <row r="63" spans="1:15" s="8" customFormat="1" ht="31.9" customHeight="1">
      <c r="A63" s="45"/>
      <c r="B63" s="103" t="s">
        <v>41</v>
      </c>
      <c r="C63" s="104"/>
      <c r="D63" s="104"/>
      <c r="E63" s="104"/>
      <c r="F63" s="104"/>
      <c r="G63" s="104"/>
      <c r="H63" s="105"/>
      <c r="I63" s="46">
        <v>448</v>
      </c>
      <c r="J63" s="27">
        <v>4</v>
      </c>
      <c r="K63" s="20">
        <v>9</v>
      </c>
      <c r="L63" s="13" t="s">
        <v>14</v>
      </c>
      <c r="M63" s="14">
        <v>200</v>
      </c>
      <c r="N63" s="10">
        <v>716.8</v>
      </c>
      <c r="O63" s="72"/>
    </row>
    <row r="64" spans="1:15" s="8" customFormat="1" ht="39" customHeight="1">
      <c r="A64" s="45"/>
      <c r="B64" s="103" t="s">
        <v>42</v>
      </c>
      <c r="C64" s="104"/>
      <c r="D64" s="104"/>
      <c r="E64" s="104"/>
      <c r="F64" s="104"/>
      <c r="G64" s="104"/>
      <c r="H64" s="105"/>
      <c r="I64" s="46">
        <v>448</v>
      </c>
      <c r="J64" s="27">
        <v>4</v>
      </c>
      <c r="K64" s="20">
        <v>9</v>
      </c>
      <c r="L64" s="13" t="s">
        <v>14</v>
      </c>
      <c r="M64" s="14">
        <v>240</v>
      </c>
      <c r="N64" s="10">
        <v>716.8</v>
      </c>
      <c r="O64" s="72"/>
    </row>
    <row r="65" spans="1:15" s="8" customFormat="1" ht="32.450000000000003" customHeight="1">
      <c r="A65" s="45"/>
      <c r="B65" s="103" t="s">
        <v>13</v>
      </c>
      <c r="C65" s="104"/>
      <c r="D65" s="104"/>
      <c r="E65" s="104"/>
      <c r="F65" s="104"/>
      <c r="G65" s="104"/>
      <c r="H65" s="105"/>
      <c r="I65" s="46">
        <v>448</v>
      </c>
      <c r="J65" s="27">
        <v>5</v>
      </c>
      <c r="K65" s="20">
        <v>0</v>
      </c>
      <c r="L65" s="13" t="s">
        <v>1</v>
      </c>
      <c r="M65" s="14" t="s">
        <v>0</v>
      </c>
      <c r="N65" s="25">
        <f>N66+N71</f>
        <v>833.4</v>
      </c>
      <c r="O65" s="72"/>
    </row>
    <row r="66" spans="1:15" s="8" customFormat="1" ht="24.6" customHeight="1">
      <c r="A66" s="45"/>
      <c r="B66" s="103" t="s">
        <v>12</v>
      </c>
      <c r="C66" s="104"/>
      <c r="D66" s="104"/>
      <c r="E66" s="104"/>
      <c r="F66" s="104"/>
      <c r="G66" s="104"/>
      <c r="H66" s="105"/>
      <c r="I66" s="46">
        <v>448</v>
      </c>
      <c r="J66" s="27">
        <v>5</v>
      </c>
      <c r="K66" s="20">
        <v>2</v>
      </c>
      <c r="L66" s="13" t="s">
        <v>1</v>
      </c>
      <c r="M66" s="14" t="s">
        <v>0</v>
      </c>
      <c r="N66" s="10">
        <v>97.3</v>
      </c>
      <c r="O66" s="72"/>
    </row>
    <row r="67" spans="1:15" s="8" customFormat="1" ht="12.75" customHeight="1">
      <c r="A67" s="45"/>
      <c r="B67" s="103" t="s">
        <v>43</v>
      </c>
      <c r="C67" s="104"/>
      <c r="D67" s="104"/>
      <c r="E67" s="104"/>
      <c r="F67" s="104"/>
      <c r="G67" s="104"/>
      <c r="H67" s="105"/>
      <c r="I67" s="46">
        <v>448</v>
      </c>
      <c r="J67" s="27">
        <v>5</v>
      </c>
      <c r="K67" s="20">
        <v>2</v>
      </c>
      <c r="L67" s="13">
        <v>9900000000</v>
      </c>
      <c r="M67" s="14">
        <v>0</v>
      </c>
      <c r="N67" s="10">
        <v>97.3</v>
      </c>
      <c r="O67" s="72"/>
    </row>
    <row r="68" spans="1:15" s="8" customFormat="1" ht="29.25" customHeight="1">
      <c r="A68" s="45"/>
      <c r="B68" s="103" t="s">
        <v>11</v>
      </c>
      <c r="C68" s="104"/>
      <c r="D68" s="104"/>
      <c r="E68" s="104"/>
      <c r="F68" s="104"/>
      <c r="G68" s="104"/>
      <c r="H68" s="105"/>
      <c r="I68" s="46">
        <v>448</v>
      </c>
      <c r="J68" s="27">
        <v>5</v>
      </c>
      <c r="K68" s="20">
        <v>2</v>
      </c>
      <c r="L68" s="13" t="s">
        <v>10</v>
      </c>
      <c r="M68" s="14" t="s">
        <v>0</v>
      </c>
      <c r="N68" s="10">
        <v>97.3</v>
      </c>
      <c r="O68" s="72"/>
    </row>
    <row r="69" spans="1:15" s="8" customFormat="1" ht="32.25" customHeight="1">
      <c r="A69" s="45"/>
      <c r="B69" s="103" t="s">
        <v>41</v>
      </c>
      <c r="C69" s="104"/>
      <c r="D69" s="104"/>
      <c r="E69" s="104"/>
      <c r="F69" s="104"/>
      <c r="G69" s="104"/>
      <c r="H69" s="105"/>
      <c r="I69" s="46">
        <v>448</v>
      </c>
      <c r="J69" s="27">
        <v>5</v>
      </c>
      <c r="K69" s="20">
        <v>2</v>
      </c>
      <c r="L69" s="13" t="s">
        <v>10</v>
      </c>
      <c r="M69" s="14">
        <v>200</v>
      </c>
      <c r="N69" s="10">
        <v>97.3</v>
      </c>
      <c r="O69" s="72"/>
    </row>
    <row r="70" spans="1:15" s="8" customFormat="1" ht="69" customHeight="1">
      <c r="A70" s="45"/>
      <c r="B70" s="103" t="s">
        <v>42</v>
      </c>
      <c r="C70" s="104"/>
      <c r="D70" s="104"/>
      <c r="E70" s="104"/>
      <c r="F70" s="104"/>
      <c r="G70" s="104"/>
      <c r="H70" s="105"/>
      <c r="I70" s="46">
        <v>448</v>
      </c>
      <c r="J70" s="27">
        <v>5</v>
      </c>
      <c r="K70" s="20">
        <v>2</v>
      </c>
      <c r="L70" s="13" t="s">
        <v>10</v>
      </c>
      <c r="M70" s="14">
        <v>240</v>
      </c>
      <c r="N70" s="10">
        <v>97.3</v>
      </c>
      <c r="O70" s="72"/>
    </row>
    <row r="71" spans="1:15" s="8" customFormat="1" ht="31.9" customHeight="1">
      <c r="A71" s="45"/>
      <c r="B71" s="103" t="s">
        <v>9</v>
      </c>
      <c r="C71" s="104"/>
      <c r="D71" s="104"/>
      <c r="E71" s="104"/>
      <c r="F71" s="104"/>
      <c r="G71" s="104"/>
      <c r="H71" s="105"/>
      <c r="I71" s="46">
        <v>448</v>
      </c>
      <c r="J71" s="27">
        <v>5</v>
      </c>
      <c r="K71" s="20">
        <v>3</v>
      </c>
      <c r="L71" s="13" t="s">
        <v>1</v>
      </c>
      <c r="M71" s="14" t="s">
        <v>0</v>
      </c>
      <c r="N71" s="10">
        <v>736.1</v>
      </c>
      <c r="O71" s="72"/>
    </row>
    <row r="72" spans="1:15" s="8" customFormat="1" ht="42" customHeight="1">
      <c r="A72" s="45"/>
      <c r="B72" s="103" t="s">
        <v>43</v>
      </c>
      <c r="C72" s="104"/>
      <c r="D72" s="104"/>
      <c r="E72" s="104"/>
      <c r="F72" s="104"/>
      <c r="G72" s="104"/>
      <c r="H72" s="105"/>
      <c r="I72" s="46">
        <v>448</v>
      </c>
      <c r="J72" s="27">
        <v>5</v>
      </c>
      <c r="K72" s="20">
        <v>3</v>
      </c>
      <c r="L72" s="13">
        <v>9900000000</v>
      </c>
      <c r="M72" s="14">
        <v>0</v>
      </c>
      <c r="N72" s="10">
        <v>736.1</v>
      </c>
      <c r="O72" s="72"/>
    </row>
    <row r="73" spans="1:15" s="8" customFormat="1" ht="41.25" customHeight="1">
      <c r="A73" s="45"/>
      <c r="B73" s="103" t="s">
        <v>8</v>
      </c>
      <c r="C73" s="104"/>
      <c r="D73" s="104"/>
      <c r="E73" s="104"/>
      <c r="F73" s="104"/>
      <c r="G73" s="104"/>
      <c r="H73" s="105"/>
      <c r="I73" s="46">
        <v>448</v>
      </c>
      <c r="J73" s="27">
        <v>5</v>
      </c>
      <c r="K73" s="20">
        <v>3</v>
      </c>
      <c r="L73" s="13" t="s">
        <v>7</v>
      </c>
      <c r="M73" s="14" t="s">
        <v>0</v>
      </c>
      <c r="N73" s="10">
        <v>736.1</v>
      </c>
      <c r="O73" s="72"/>
    </row>
    <row r="74" spans="1:15" s="8" customFormat="1" ht="32.25" customHeight="1">
      <c r="A74" s="45"/>
      <c r="B74" s="103" t="s">
        <v>41</v>
      </c>
      <c r="C74" s="104"/>
      <c r="D74" s="104"/>
      <c r="E74" s="104"/>
      <c r="F74" s="104"/>
      <c r="G74" s="104"/>
      <c r="H74" s="105"/>
      <c r="I74" s="46">
        <v>448</v>
      </c>
      <c r="J74" s="27">
        <v>5</v>
      </c>
      <c r="K74" s="20">
        <v>3</v>
      </c>
      <c r="L74" s="13" t="s">
        <v>7</v>
      </c>
      <c r="M74" s="14">
        <v>200</v>
      </c>
      <c r="N74" s="10">
        <v>736.1</v>
      </c>
      <c r="O74" s="72"/>
    </row>
    <row r="75" spans="1:15" s="8" customFormat="1" ht="24.6" customHeight="1">
      <c r="A75" s="45"/>
      <c r="B75" s="103" t="s">
        <v>42</v>
      </c>
      <c r="C75" s="104"/>
      <c r="D75" s="104"/>
      <c r="E75" s="104"/>
      <c r="F75" s="104"/>
      <c r="G75" s="104"/>
      <c r="H75" s="105"/>
      <c r="I75" s="46">
        <v>448</v>
      </c>
      <c r="J75" s="27">
        <v>5</v>
      </c>
      <c r="K75" s="20">
        <v>3</v>
      </c>
      <c r="L75" s="13" t="s">
        <v>7</v>
      </c>
      <c r="M75" s="14">
        <v>240</v>
      </c>
      <c r="N75" s="10">
        <v>736.1</v>
      </c>
      <c r="O75" s="72"/>
    </row>
    <row r="76" spans="1:15" s="8" customFormat="1" ht="52.9" customHeight="1">
      <c r="A76" s="45"/>
      <c r="B76" s="103" t="s">
        <v>6</v>
      </c>
      <c r="C76" s="104"/>
      <c r="D76" s="104"/>
      <c r="E76" s="104"/>
      <c r="F76" s="104"/>
      <c r="G76" s="104"/>
      <c r="H76" s="105"/>
      <c r="I76" s="46">
        <v>448</v>
      </c>
      <c r="J76" s="27">
        <v>8</v>
      </c>
      <c r="K76" s="20">
        <v>0</v>
      </c>
      <c r="L76" s="13" t="s">
        <v>1</v>
      </c>
      <c r="M76" s="14" t="s">
        <v>0</v>
      </c>
      <c r="N76" s="25">
        <f>N81+N83+N86+N87</f>
        <v>6649.7500000000009</v>
      </c>
      <c r="O76" s="72"/>
    </row>
    <row r="77" spans="1:15" s="8" customFormat="1" ht="12.75" customHeight="1">
      <c r="A77" s="45"/>
      <c r="B77" s="103" t="s">
        <v>5</v>
      </c>
      <c r="C77" s="104"/>
      <c r="D77" s="104"/>
      <c r="E77" s="104"/>
      <c r="F77" s="104"/>
      <c r="G77" s="104"/>
      <c r="H77" s="105"/>
      <c r="I77" s="46">
        <v>448</v>
      </c>
      <c r="J77" s="27">
        <v>8</v>
      </c>
      <c r="K77" s="20">
        <v>1</v>
      </c>
      <c r="L77" s="13" t="s">
        <v>1</v>
      </c>
      <c r="M77" s="14" t="s">
        <v>0</v>
      </c>
      <c r="N77" s="25">
        <v>6649.75</v>
      </c>
      <c r="O77" s="72"/>
    </row>
    <row r="78" spans="1:15" s="8" customFormat="1" ht="12.75" customHeight="1">
      <c r="A78" s="45"/>
      <c r="B78" s="103" t="s">
        <v>43</v>
      </c>
      <c r="C78" s="104"/>
      <c r="D78" s="104"/>
      <c r="E78" s="104"/>
      <c r="F78" s="104"/>
      <c r="G78" s="104"/>
      <c r="H78" s="105"/>
      <c r="I78" s="46">
        <v>448</v>
      </c>
      <c r="J78" s="27">
        <v>8</v>
      </c>
      <c r="K78" s="20">
        <v>1</v>
      </c>
      <c r="L78" s="13">
        <v>9900000000</v>
      </c>
      <c r="M78" s="14" t="s">
        <v>0</v>
      </c>
      <c r="N78" s="10">
        <v>6649.75</v>
      </c>
      <c r="O78" s="72"/>
    </row>
    <row r="79" spans="1:15" s="8" customFormat="1" ht="57.75" customHeight="1">
      <c r="A79" s="45"/>
      <c r="B79" s="103" t="s">
        <v>44</v>
      </c>
      <c r="C79" s="104"/>
      <c r="D79" s="104"/>
      <c r="E79" s="104"/>
      <c r="F79" s="104"/>
      <c r="G79" s="104"/>
      <c r="H79" s="105"/>
      <c r="I79" s="46">
        <v>448</v>
      </c>
      <c r="J79" s="27">
        <v>8</v>
      </c>
      <c r="K79" s="20">
        <v>1</v>
      </c>
      <c r="L79" s="13" t="s">
        <v>4</v>
      </c>
      <c r="M79" s="14">
        <v>110</v>
      </c>
      <c r="N79" s="10">
        <v>0</v>
      </c>
      <c r="O79" s="72"/>
    </row>
    <row r="80" spans="1:15" s="8" customFormat="1" ht="25.5" customHeight="1">
      <c r="A80" s="45"/>
      <c r="B80" s="103" t="s">
        <v>49</v>
      </c>
      <c r="C80" s="104"/>
      <c r="D80" s="104"/>
      <c r="E80" s="104"/>
      <c r="F80" s="104"/>
      <c r="G80" s="104"/>
      <c r="H80" s="105"/>
      <c r="I80" s="46">
        <v>448</v>
      </c>
      <c r="J80" s="27">
        <v>8</v>
      </c>
      <c r="K80" s="20">
        <v>1</v>
      </c>
      <c r="L80" s="13" t="s">
        <v>4</v>
      </c>
      <c r="M80" s="14">
        <v>110</v>
      </c>
      <c r="N80" s="10">
        <v>0</v>
      </c>
      <c r="O80" s="73"/>
    </row>
    <row r="81" spans="1:18" s="8" customFormat="1" ht="37.5" customHeight="1">
      <c r="A81" s="60"/>
      <c r="B81" s="103" t="s">
        <v>41</v>
      </c>
      <c r="C81" s="104"/>
      <c r="D81" s="104"/>
      <c r="E81" s="104"/>
      <c r="F81" s="104"/>
      <c r="G81" s="104"/>
      <c r="H81" s="105"/>
      <c r="I81" s="46"/>
      <c r="J81" s="27">
        <v>8</v>
      </c>
      <c r="K81" s="20">
        <v>1</v>
      </c>
      <c r="L81" s="13">
        <v>9900070510</v>
      </c>
      <c r="M81" s="14">
        <v>100</v>
      </c>
      <c r="N81" s="10">
        <v>3596.28</v>
      </c>
      <c r="O81" s="73"/>
      <c r="P81" s="44"/>
    </row>
    <row r="82" spans="1:18" s="8" customFormat="1" ht="44.25" customHeight="1">
      <c r="A82" s="61"/>
      <c r="B82" s="62"/>
      <c r="C82" s="63"/>
      <c r="D82" s="63"/>
      <c r="E82" s="107" t="s">
        <v>44</v>
      </c>
      <c r="F82" s="107"/>
      <c r="G82" s="107"/>
      <c r="H82" s="108"/>
      <c r="I82" s="46">
        <v>448</v>
      </c>
      <c r="J82" s="27">
        <v>8</v>
      </c>
      <c r="K82" s="20">
        <v>1</v>
      </c>
      <c r="L82" s="13">
        <v>9900070510</v>
      </c>
      <c r="M82" s="14">
        <v>110</v>
      </c>
      <c r="N82" s="10">
        <v>3596.28</v>
      </c>
      <c r="O82" s="74"/>
      <c r="P82" s="44"/>
    </row>
    <row r="83" spans="1:18" s="8" customFormat="1" ht="44.25" customHeight="1">
      <c r="A83" s="61"/>
      <c r="B83" s="62"/>
      <c r="C83" s="107" t="s">
        <v>49</v>
      </c>
      <c r="D83" s="107"/>
      <c r="E83" s="107"/>
      <c r="F83" s="107"/>
      <c r="G83" s="107"/>
      <c r="H83" s="108"/>
      <c r="I83" s="46">
        <v>448</v>
      </c>
      <c r="J83" s="76">
        <v>8</v>
      </c>
      <c r="K83" s="20">
        <v>1</v>
      </c>
      <c r="L83" s="13">
        <v>9900070510</v>
      </c>
      <c r="M83" s="14">
        <v>200</v>
      </c>
      <c r="N83" s="10">
        <v>939.99</v>
      </c>
      <c r="O83" s="74"/>
      <c r="P83" s="44"/>
    </row>
    <row r="84" spans="1:18" s="8" customFormat="1" ht="44.25" customHeight="1">
      <c r="A84" s="61"/>
      <c r="B84" s="103" t="s">
        <v>41</v>
      </c>
      <c r="C84" s="104"/>
      <c r="D84" s="104"/>
      <c r="E84" s="104"/>
      <c r="F84" s="104"/>
      <c r="G84" s="104"/>
      <c r="H84" s="105"/>
      <c r="I84" s="46">
        <v>448</v>
      </c>
      <c r="J84" s="27">
        <v>8</v>
      </c>
      <c r="K84" s="20">
        <v>1</v>
      </c>
      <c r="L84" s="13">
        <v>9900070510</v>
      </c>
      <c r="M84" s="14">
        <v>240</v>
      </c>
      <c r="N84" s="10">
        <v>939.99</v>
      </c>
      <c r="O84" s="74"/>
      <c r="P84" s="44"/>
    </row>
    <row r="85" spans="1:18" s="8" customFormat="1" ht="44.25" customHeight="1">
      <c r="B85" s="103" t="s">
        <v>42</v>
      </c>
      <c r="C85" s="104"/>
      <c r="D85" s="104"/>
      <c r="E85" s="104"/>
      <c r="F85" s="104"/>
      <c r="G85" s="104"/>
      <c r="H85" s="105"/>
      <c r="I85" s="46">
        <v>448</v>
      </c>
      <c r="J85" s="27">
        <v>8</v>
      </c>
      <c r="K85" s="20">
        <v>1</v>
      </c>
      <c r="L85" s="13">
        <v>9900044210</v>
      </c>
      <c r="M85" s="14">
        <v>200</v>
      </c>
      <c r="N85" s="10">
        <v>1940.18</v>
      </c>
      <c r="O85" s="74"/>
      <c r="P85" s="44"/>
    </row>
    <row r="86" spans="1:18" s="8" customFormat="1" ht="24.75" customHeight="1">
      <c r="A86" s="64"/>
      <c r="B86" s="103" t="s">
        <v>42</v>
      </c>
      <c r="C86" s="104"/>
      <c r="D86" s="104"/>
      <c r="E86" s="104"/>
      <c r="F86" s="104"/>
      <c r="G86" s="104"/>
      <c r="H86" s="105"/>
      <c r="I86" s="46">
        <v>448</v>
      </c>
      <c r="J86" s="27">
        <v>8</v>
      </c>
      <c r="K86" s="20">
        <v>1</v>
      </c>
      <c r="L86" s="13" t="s">
        <v>4</v>
      </c>
      <c r="M86" s="14">
        <v>240</v>
      </c>
      <c r="N86" s="10">
        <v>1940.18</v>
      </c>
      <c r="P86" s="64"/>
      <c r="Q86" s="44"/>
    </row>
    <row r="87" spans="1:18" s="8" customFormat="1" ht="18.75" customHeight="1">
      <c r="A87" s="64"/>
      <c r="B87" s="103" t="s">
        <v>47</v>
      </c>
      <c r="C87" s="104"/>
      <c r="D87" s="104"/>
      <c r="E87" s="104"/>
      <c r="F87" s="104"/>
      <c r="G87" s="104"/>
      <c r="H87" s="105"/>
      <c r="I87" s="46">
        <v>448</v>
      </c>
      <c r="J87" s="27">
        <v>8</v>
      </c>
      <c r="K87" s="20">
        <v>1</v>
      </c>
      <c r="L87" s="13" t="s">
        <v>4</v>
      </c>
      <c r="M87" s="14">
        <v>800</v>
      </c>
      <c r="N87" s="10">
        <v>173.3</v>
      </c>
    </row>
    <row r="88" spans="1:18" s="8" customFormat="1" ht="32.25" customHeight="1">
      <c r="A88" s="64"/>
      <c r="B88" s="103" t="s">
        <v>48</v>
      </c>
      <c r="C88" s="104"/>
      <c r="D88" s="104"/>
      <c r="E88" s="104"/>
      <c r="F88" s="104"/>
      <c r="G88" s="104"/>
      <c r="H88" s="105"/>
      <c r="I88" s="46">
        <v>448</v>
      </c>
      <c r="J88" s="27">
        <v>8</v>
      </c>
      <c r="K88" s="20">
        <v>1</v>
      </c>
      <c r="L88" s="13" t="s">
        <v>4</v>
      </c>
      <c r="M88" s="14">
        <v>850</v>
      </c>
      <c r="N88" s="10">
        <v>173.3</v>
      </c>
    </row>
    <row r="89" spans="1:18" s="8" customFormat="1" ht="11.25" customHeight="1">
      <c r="A89" s="64"/>
      <c r="B89" s="57"/>
      <c r="C89" s="106" t="s">
        <v>60</v>
      </c>
      <c r="D89" s="107"/>
      <c r="E89" s="107"/>
      <c r="F89" s="107"/>
      <c r="G89" s="107"/>
      <c r="H89" s="108"/>
      <c r="I89" s="46">
        <v>448</v>
      </c>
      <c r="J89" s="27">
        <v>10</v>
      </c>
      <c r="K89" s="20">
        <v>0</v>
      </c>
      <c r="L89" s="13" t="s">
        <v>1</v>
      </c>
      <c r="M89" s="14" t="s">
        <v>0</v>
      </c>
      <c r="N89" s="25">
        <v>90.7</v>
      </c>
    </row>
    <row r="90" spans="1:18" s="8" customFormat="1" ht="25.5" customHeight="1">
      <c r="A90" s="64"/>
      <c r="B90" s="103" t="s">
        <v>61</v>
      </c>
      <c r="C90" s="104"/>
      <c r="D90" s="104"/>
      <c r="E90" s="104"/>
      <c r="F90" s="104"/>
      <c r="G90" s="104"/>
      <c r="H90" s="105"/>
      <c r="I90" s="65">
        <v>448</v>
      </c>
      <c r="J90" s="27">
        <v>10</v>
      </c>
      <c r="K90" s="20">
        <v>1</v>
      </c>
      <c r="L90" s="13">
        <v>0</v>
      </c>
      <c r="M90" s="14">
        <v>0</v>
      </c>
      <c r="N90" s="25">
        <v>90.7</v>
      </c>
    </row>
    <row r="91" spans="1:18" s="8" customFormat="1" ht="15.75" customHeight="1">
      <c r="B91" s="66"/>
      <c r="C91" s="66"/>
      <c r="D91" s="114" t="s">
        <v>62</v>
      </c>
      <c r="E91" s="115"/>
      <c r="F91" s="115"/>
      <c r="G91" s="115"/>
      <c r="H91" s="116"/>
      <c r="I91" s="28">
        <v>448</v>
      </c>
      <c r="J91" s="27">
        <v>10</v>
      </c>
      <c r="K91" s="20">
        <v>1</v>
      </c>
      <c r="L91" s="13">
        <v>9900047010</v>
      </c>
      <c r="M91" s="14" t="s">
        <v>0</v>
      </c>
      <c r="N91" s="25">
        <v>90.7</v>
      </c>
      <c r="R91" s="67"/>
    </row>
    <row r="92" spans="1:18" s="8" customFormat="1">
      <c r="B92" s="44"/>
      <c r="C92" s="113" t="s">
        <v>74</v>
      </c>
      <c r="D92" s="113"/>
      <c r="E92" s="113"/>
      <c r="F92" s="113"/>
      <c r="G92" s="113"/>
      <c r="H92" s="113"/>
      <c r="I92" s="68"/>
      <c r="J92" s="27">
        <v>10</v>
      </c>
      <c r="K92" s="20">
        <v>1</v>
      </c>
      <c r="L92" s="13">
        <v>9900047010</v>
      </c>
      <c r="M92" s="14">
        <v>300</v>
      </c>
      <c r="N92" s="10">
        <v>90.7</v>
      </c>
    </row>
    <row r="93" spans="1:18" s="8" customFormat="1">
      <c r="C93" s="77"/>
      <c r="D93" s="68"/>
      <c r="E93" s="78"/>
      <c r="F93" s="78"/>
      <c r="G93" s="78"/>
      <c r="H93" s="78" t="s">
        <v>75</v>
      </c>
      <c r="I93" s="68"/>
      <c r="J93" s="27">
        <v>10</v>
      </c>
      <c r="K93" s="20">
        <v>1</v>
      </c>
      <c r="L93" s="13">
        <v>9900047010</v>
      </c>
      <c r="M93" s="14">
        <v>310</v>
      </c>
      <c r="N93" s="25">
        <v>90.7</v>
      </c>
    </row>
    <row r="94" spans="1:18" s="8" customFormat="1" ht="13.5" thickBot="1">
      <c r="C94" s="68"/>
      <c r="D94" s="68"/>
      <c r="E94" s="78"/>
      <c r="F94" s="78"/>
      <c r="G94" s="78"/>
      <c r="H94" s="78"/>
      <c r="I94" s="68"/>
      <c r="J94" s="21"/>
      <c r="K94" s="7"/>
      <c r="L94" s="17"/>
      <c r="M94" s="16"/>
      <c r="N94" s="22">
        <f>N14+N48+N54+N60+N65+N76+N89</f>
        <v>13023.2</v>
      </c>
    </row>
    <row r="95" spans="1:18" s="8" customFormat="1"/>
    <row r="96" spans="1:18" s="8" customFormat="1"/>
    <row r="97" s="8" customFormat="1"/>
    <row r="98" s="8" customFormat="1"/>
    <row r="99" s="8" customFormat="1"/>
    <row r="100" s="8" customFormat="1"/>
    <row r="101" s="8" customFormat="1"/>
    <row r="102" s="8" customFormat="1"/>
    <row r="103" s="8" customFormat="1"/>
    <row r="104" s="8" customFormat="1"/>
    <row r="105" s="8" customFormat="1"/>
    <row r="106" s="8" customFormat="1"/>
    <row r="107" s="8" customFormat="1"/>
    <row r="108" s="8" customFormat="1"/>
    <row r="109" s="8" customFormat="1"/>
    <row r="110" s="8" customFormat="1"/>
    <row r="111" s="8" customFormat="1"/>
    <row r="112" s="8" customFormat="1"/>
    <row r="113" s="8" customFormat="1"/>
    <row r="114" s="8" customFormat="1"/>
    <row r="115" s="8" customFormat="1"/>
    <row r="116" s="8" customFormat="1"/>
    <row r="117" s="8" customFormat="1"/>
    <row r="118" s="8" customFormat="1"/>
    <row r="119" s="8" customFormat="1"/>
    <row r="120" s="8" customFormat="1"/>
    <row r="121" s="8" customFormat="1"/>
    <row r="122" s="8" customFormat="1"/>
    <row r="123" s="8" customFormat="1"/>
    <row r="124" s="8" customFormat="1"/>
    <row r="125" s="8" customFormat="1"/>
    <row r="126" s="8" customFormat="1"/>
    <row r="127" s="8" customFormat="1"/>
    <row r="128" s="8" customFormat="1"/>
    <row r="129" s="8" customFormat="1"/>
    <row r="130" s="8" customFormat="1"/>
    <row r="131" s="8" customFormat="1"/>
    <row r="132" s="8" customFormat="1"/>
    <row r="133" s="8" customFormat="1"/>
    <row r="134" s="8" customFormat="1"/>
    <row r="135" s="8" customFormat="1"/>
    <row r="136" s="8" customFormat="1"/>
    <row r="137" s="8" customFormat="1"/>
    <row r="138" s="8" customFormat="1"/>
    <row r="139" s="8" customFormat="1"/>
    <row r="140" s="8" customFormat="1"/>
    <row r="141" s="8" customFormat="1"/>
    <row r="142" s="8" customFormat="1"/>
    <row r="143" s="8" customFormat="1"/>
    <row r="144" s="8" customFormat="1"/>
    <row r="145" s="8" customFormat="1"/>
    <row r="146" s="8" customFormat="1"/>
    <row r="147" s="8" customFormat="1"/>
    <row r="148" s="8" customFormat="1"/>
    <row r="149" s="8" customFormat="1"/>
    <row r="150" s="8" customFormat="1"/>
    <row r="151" s="8" customFormat="1"/>
    <row r="152" s="8" customFormat="1"/>
    <row r="153" s="8" customFormat="1"/>
    <row r="154" s="8" customFormat="1"/>
    <row r="155" s="8" customFormat="1"/>
    <row r="156" s="8" customFormat="1"/>
    <row r="157" s="8" customFormat="1"/>
    <row r="158" s="8" customFormat="1"/>
    <row r="159" s="8" customFormat="1"/>
    <row r="160" s="8" customFormat="1"/>
    <row r="161" s="8" customFormat="1"/>
    <row r="162" s="8" customFormat="1"/>
    <row r="163" s="8" customFormat="1"/>
    <row r="164" s="8" customFormat="1"/>
    <row r="165" s="8" customFormat="1"/>
    <row r="166" s="8" customFormat="1"/>
    <row r="167" s="8" customFormat="1"/>
    <row r="168" s="8" customFormat="1"/>
    <row r="169" s="8" customFormat="1"/>
    <row r="170" s="8" customFormat="1"/>
    <row r="171" s="8" customFormat="1"/>
    <row r="172" s="8" customFormat="1"/>
    <row r="173" s="8" customFormat="1"/>
    <row r="174" s="8" customFormat="1"/>
    <row r="175" s="8" customFormat="1"/>
    <row r="176" s="8" customFormat="1"/>
    <row r="177" s="8" customFormat="1"/>
    <row r="178" s="8" customFormat="1"/>
    <row r="179" s="8" customFormat="1"/>
    <row r="180" s="8" customFormat="1"/>
    <row r="181" s="8" customFormat="1"/>
    <row r="182" s="8" customFormat="1"/>
    <row r="183" s="8" customFormat="1"/>
    <row r="184" s="8" customFormat="1"/>
    <row r="185" s="8" customFormat="1"/>
    <row r="186" s="8" customFormat="1"/>
    <row r="187" s="8" customFormat="1"/>
    <row r="188" s="8" customFormat="1"/>
    <row r="189" s="8" customFormat="1"/>
    <row r="190" s="8" customFormat="1"/>
    <row r="191" s="8" customFormat="1"/>
    <row r="192" s="8" customFormat="1"/>
    <row r="193" spans="14:14" s="8" customFormat="1"/>
    <row r="194" spans="14:14">
      <c r="N194" s="8"/>
    </row>
    <row r="195" spans="14:14">
      <c r="N195" s="8"/>
    </row>
    <row r="196" spans="14:14">
      <c r="N196" s="8"/>
    </row>
  </sheetData>
  <mergeCells count="87">
    <mergeCell ref="B80:H80"/>
    <mergeCell ref="C51:H51"/>
    <mergeCell ref="C52:H52"/>
    <mergeCell ref="C53:H53"/>
    <mergeCell ref="B35:H35"/>
    <mergeCell ref="B73:H73"/>
    <mergeCell ref="B75:H75"/>
    <mergeCell ref="B67:H67"/>
    <mergeCell ref="B70:H70"/>
    <mergeCell ref="B64:H64"/>
    <mergeCell ref="B66:H66"/>
    <mergeCell ref="B62:H62"/>
    <mergeCell ref="B49:H49"/>
    <mergeCell ref="B50:H50"/>
    <mergeCell ref="B60:H60"/>
    <mergeCell ref="B41:H41"/>
    <mergeCell ref="B65:H65"/>
    <mergeCell ref="B61:H61"/>
    <mergeCell ref="B79:H79"/>
    <mergeCell ref="B63:H63"/>
    <mergeCell ref="B74:H74"/>
    <mergeCell ref="B72:H72"/>
    <mergeCell ref="B78:H78"/>
    <mergeCell ref="B90:H90"/>
    <mergeCell ref="B81:H81"/>
    <mergeCell ref="B86:H86"/>
    <mergeCell ref="B87:H87"/>
    <mergeCell ref="B88:H88"/>
    <mergeCell ref="C89:H89"/>
    <mergeCell ref="B85:H85"/>
    <mergeCell ref="B43:H43"/>
    <mergeCell ref="B54:H54"/>
    <mergeCell ref="B55:H55"/>
    <mergeCell ref="B57:H57"/>
    <mergeCell ref="B48:H48"/>
    <mergeCell ref="B45:H45"/>
    <mergeCell ref="B56:H56"/>
    <mergeCell ref="B46:H46"/>
    <mergeCell ref="B47:H47"/>
    <mergeCell ref="B44:H44"/>
    <mergeCell ref="B21:H21"/>
    <mergeCell ref="B23:H23"/>
    <mergeCell ref="B40:H40"/>
    <mergeCell ref="B39:H39"/>
    <mergeCell ref="B25:H25"/>
    <mergeCell ref="B28:H28"/>
    <mergeCell ref="B38:H38"/>
    <mergeCell ref="B30:H30"/>
    <mergeCell ref="B31:H31"/>
    <mergeCell ref="B36:H36"/>
    <mergeCell ref="B32:H32"/>
    <mergeCell ref="B33:H33"/>
    <mergeCell ref="B34:H34"/>
    <mergeCell ref="B37:H37"/>
    <mergeCell ref="B24:H24"/>
    <mergeCell ref="B27:H27"/>
    <mergeCell ref="B29:H29"/>
    <mergeCell ref="C22:H22"/>
    <mergeCell ref="C92:H92"/>
    <mergeCell ref="E82:H82"/>
    <mergeCell ref="C83:H83"/>
    <mergeCell ref="B84:H84"/>
    <mergeCell ref="B68:H68"/>
    <mergeCell ref="B69:H69"/>
    <mergeCell ref="B77:H77"/>
    <mergeCell ref="B71:H71"/>
    <mergeCell ref="B76:H76"/>
    <mergeCell ref="D91:H91"/>
    <mergeCell ref="B26:H26"/>
    <mergeCell ref="B59:H59"/>
    <mergeCell ref="B58:H58"/>
    <mergeCell ref="B42:H42"/>
    <mergeCell ref="O4:Q4"/>
    <mergeCell ref="M5:Q5"/>
    <mergeCell ref="B14:H14"/>
    <mergeCell ref="B16:H16"/>
    <mergeCell ref="B20:H20"/>
    <mergeCell ref="B17:H17"/>
    <mergeCell ref="B19:H19"/>
    <mergeCell ref="B13:H13"/>
    <mergeCell ref="B18:H18"/>
    <mergeCell ref="B15:H15"/>
    <mergeCell ref="H8:M8"/>
    <mergeCell ref="D4:F4"/>
    <mergeCell ref="B5:F5"/>
    <mergeCell ref="B7:F7"/>
    <mergeCell ref="A8:F8"/>
  </mergeCells>
  <pageMargins left="0.39370078740157499" right="0.39370078740157499" top="0.999999984981507" bottom="0.999999984981507" header="0.499999992490753" footer="0.499999992490753"/>
  <pageSetup paperSize="9" scale="78" fitToHeight="0" orientation="portrait" r:id="rId1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B194"/>
  <sheetViews>
    <sheetView tabSelected="1" workbookViewId="0">
      <selection activeCell="U10" sqref="U10"/>
    </sheetView>
  </sheetViews>
  <sheetFormatPr defaultRowHeight="15"/>
  <cols>
    <col min="10" max="10" width="13.85546875" customWidth="1"/>
    <col min="11" max="11" width="14.140625" customWidth="1"/>
    <col min="12" max="12" width="19.28515625" customWidth="1"/>
  </cols>
  <sheetData>
    <row r="1" spans="1:28" s="1" customFormat="1" ht="27.75" customHeight="1">
      <c r="Q1" s="8"/>
      <c r="R1" s="8"/>
    </row>
    <row r="2" spans="1:28" s="1" customFormat="1">
      <c r="K2" s="8" t="s">
        <v>68</v>
      </c>
      <c r="L2" s="8"/>
      <c r="Y2"/>
      <c r="Z2"/>
      <c r="AA2"/>
      <c r="AB2"/>
    </row>
    <row r="3" spans="1:28" s="1" customFormat="1">
      <c r="I3" s="8"/>
      <c r="J3" s="8"/>
      <c r="K3" s="8" t="s">
        <v>64</v>
      </c>
      <c r="L3" s="8"/>
      <c r="M3" s="8"/>
      <c r="N3" s="8"/>
      <c r="O3" s="8"/>
      <c r="P3" s="8"/>
      <c r="Q3" s="8"/>
      <c r="Y3"/>
      <c r="Z3"/>
      <c r="AA3"/>
      <c r="AB3"/>
    </row>
    <row r="4" spans="1:28" s="1" customFormat="1" ht="13.15" customHeight="1">
      <c r="A4" s="3"/>
      <c r="B4" s="4"/>
      <c r="C4" s="4"/>
      <c r="D4" s="133"/>
      <c r="E4" s="133"/>
      <c r="F4" s="133"/>
      <c r="I4" s="8"/>
      <c r="J4" s="8"/>
      <c r="K4" s="8" t="s">
        <v>52</v>
      </c>
      <c r="L4" s="8"/>
      <c r="M4" s="9"/>
      <c r="N4" s="9"/>
      <c r="O4" s="98"/>
      <c r="P4" s="98"/>
      <c r="Q4" s="98"/>
      <c r="Y4"/>
      <c r="Z4"/>
      <c r="AA4"/>
      <c r="AB4"/>
    </row>
    <row r="5" spans="1:28" s="1" customFormat="1">
      <c r="A5" s="3"/>
      <c r="B5" s="134"/>
      <c r="C5" s="134"/>
      <c r="D5" s="134"/>
      <c r="E5" s="134"/>
      <c r="F5" s="134"/>
      <c r="I5" s="8"/>
      <c r="J5" s="8"/>
      <c r="K5" s="8" t="s">
        <v>65</v>
      </c>
      <c r="L5" s="8"/>
      <c r="M5" s="99"/>
      <c r="N5" s="99"/>
      <c r="O5" s="99"/>
      <c r="P5" s="99"/>
      <c r="Q5" s="99"/>
      <c r="Y5"/>
      <c r="Z5"/>
      <c r="AA5"/>
      <c r="AB5"/>
    </row>
    <row r="6" spans="1:28" s="1" customFormat="1">
      <c r="A6" s="3"/>
      <c r="B6" s="32"/>
      <c r="C6" s="32"/>
      <c r="D6" s="32"/>
      <c r="E6" s="32"/>
      <c r="F6" s="32"/>
      <c r="I6" s="8"/>
      <c r="J6" s="8"/>
      <c r="K6" s="8" t="s">
        <v>66</v>
      </c>
      <c r="L6" s="8"/>
      <c r="M6" s="31"/>
      <c r="N6" s="31"/>
      <c r="O6" s="31"/>
      <c r="P6" s="31"/>
      <c r="Q6" s="31"/>
      <c r="Y6"/>
      <c r="Z6"/>
      <c r="AA6"/>
      <c r="AB6"/>
    </row>
    <row r="7" spans="1:28" s="1" customFormat="1">
      <c r="A7" s="3"/>
      <c r="B7" s="134"/>
      <c r="C7" s="134"/>
      <c r="D7" s="134"/>
      <c r="E7" s="134"/>
      <c r="F7" s="134"/>
      <c r="I7" s="8"/>
      <c r="J7" s="8"/>
      <c r="K7" s="8" t="s">
        <v>82</v>
      </c>
      <c r="L7" s="29"/>
      <c r="M7" s="29"/>
      <c r="N7" s="29"/>
      <c r="O7" s="29"/>
      <c r="P7" s="29"/>
      <c r="Q7" s="29"/>
      <c r="R7" s="29"/>
      <c r="S7" s="30"/>
      <c r="T7"/>
      <c r="U7"/>
      <c r="V7"/>
      <c r="W7"/>
      <c r="X7"/>
      <c r="Y7"/>
      <c r="Z7"/>
      <c r="AA7"/>
      <c r="AB7"/>
    </row>
    <row r="8" spans="1:28" s="1" customFormat="1" ht="12.75">
      <c r="A8" s="132"/>
      <c r="B8" s="132"/>
      <c r="C8" s="132"/>
      <c r="D8" s="132"/>
      <c r="E8" s="132"/>
      <c r="F8" s="132"/>
      <c r="H8" s="132" t="s">
        <v>70</v>
      </c>
      <c r="I8" s="132"/>
      <c r="J8" s="132"/>
      <c r="K8" s="132"/>
      <c r="L8" s="132"/>
      <c r="M8" s="132"/>
    </row>
    <row r="9" spans="1:28" s="1" customFormat="1" ht="12.75">
      <c r="A9" s="3"/>
      <c r="B9" s="4"/>
      <c r="C9" s="4"/>
      <c r="D9" s="4"/>
      <c r="E9" s="4"/>
      <c r="F9" s="5"/>
      <c r="H9" s="6"/>
      <c r="I9" s="6"/>
      <c r="J9" s="6" t="s">
        <v>71</v>
      </c>
      <c r="K9" s="6"/>
      <c r="L9" s="6"/>
      <c r="M9" s="6"/>
    </row>
    <row r="10" spans="1:28" s="1" customFormat="1" ht="12.75"/>
    <row r="11" spans="1:28" s="1" customFormat="1" ht="12.75">
      <c r="K11" s="8" t="s">
        <v>69</v>
      </c>
    </row>
    <row r="12" spans="1:28" s="1" customFormat="1" ht="12.75"/>
    <row r="13" spans="1:28" s="1" customFormat="1" ht="30" customHeight="1">
      <c r="A13" s="91"/>
      <c r="B13" s="92"/>
      <c r="C13" s="92"/>
      <c r="D13" s="92"/>
      <c r="E13" s="92"/>
      <c r="F13" s="93"/>
      <c r="G13" s="94"/>
      <c r="H13" s="95"/>
      <c r="I13" s="95"/>
      <c r="J13" s="95"/>
      <c r="K13" s="95"/>
      <c r="L13" s="95"/>
      <c r="M13" s="95"/>
    </row>
    <row r="14" spans="1:28" s="1" customFormat="1" ht="12.75" customHeight="1" thickBot="1">
      <c r="A14" s="96"/>
      <c r="B14" s="97"/>
      <c r="C14" s="97"/>
      <c r="D14" s="97"/>
      <c r="E14" s="97"/>
      <c r="F14" s="97"/>
      <c r="G14" s="97"/>
      <c r="H14" s="94"/>
      <c r="I14" s="97"/>
      <c r="J14" s="97"/>
      <c r="K14" s="97"/>
      <c r="L14" s="97" t="s">
        <v>51</v>
      </c>
      <c r="M14" s="97"/>
    </row>
    <row r="15" spans="1:28" s="1" customFormat="1" ht="36.75" customHeight="1" thickBot="1">
      <c r="A15" s="130" t="s">
        <v>40</v>
      </c>
      <c r="B15" s="130"/>
      <c r="C15" s="130"/>
      <c r="D15" s="130"/>
      <c r="E15" s="130"/>
      <c r="F15" s="130"/>
      <c r="G15" s="109"/>
      <c r="H15" s="40" t="s">
        <v>56</v>
      </c>
      <c r="I15" s="79" t="s">
        <v>39</v>
      </c>
      <c r="J15" s="43" t="s">
        <v>38</v>
      </c>
      <c r="K15" s="42" t="s">
        <v>37</v>
      </c>
      <c r="L15" s="42" t="s">
        <v>36</v>
      </c>
      <c r="M15" s="43" t="s">
        <v>72</v>
      </c>
      <c r="N15" s="43" t="s">
        <v>73</v>
      </c>
    </row>
    <row r="16" spans="1:28" s="1" customFormat="1" ht="12.75" customHeight="1">
      <c r="A16" s="131" t="s">
        <v>34</v>
      </c>
      <c r="B16" s="131"/>
      <c r="C16" s="131"/>
      <c r="D16" s="131"/>
      <c r="E16" s="131"/>
      <c r="F16" s="131"/>
      <c r="G16" s="100"/>
      <c r="H16" s="46">
        <v>448</v>
      </c>
      <c r="I16" s="47">
        <v>1</v>
      </c>
      <c r="J16" s="48">
        <v>0</v>
      </c>
      <c r="K16" s="49" t="s">
        <v>1</v>
      </c>
      <c r="L16" s="50" t="s">
        <v>0</v>
      </c>
      <c r="M16" s="80">
        <f>M21+M32+M17</f>
        <v>4449.74</v>
      </c>
      <c r="N16" s="80">
        <f>N21+N32+N17</f>
        <v>4449.74</v>
      </c>
    </row>
    <row r="17" spans="1:14" s="1" customFormat="1" ht="37.9" customHeight="1">
      <c r="A17" s="121" t="s">
        <v>33</v>
      </c>
      <c r="B17" s="121"/>
      <c r="C17" s="121"/>
      <c r="D17" s="121"/>
      <c r="E17" s="121"/>
      <c r="F17" s="121"/>
      <c r="G17" s="103"/>
      <c r="H17" s="46">
        <v>448</v>
      </c>
      <c r="I17" s="47">
        <v>1</v>
      </c>
      <c r="J17" s="51">
        <v>2</v>
      </c>
      <c r="K17" s="52" t="s">
        <v>1</v>
      </c>
      <c r="L17" s="53" t="s">
        <v>0</v>
      </c>
      <c r="M17" s="55">
        <v>769.12</v>
      </c>
      <c r="N17" s="55">
        <v>769.12</v>
      </c>
    </row>
    <row r="18" spans="1:14" s="1" customFormat="1" ht="23.45" customHeight="1">
      <c r="A18" s="121" t="s">
        <v>43</v>
      </c>
      <c r="B18" s="121"/>
      <c r="C18" s="121"/>
      <c r="D18" s="121"/>
      <c r="E18" s="121"/>
      <c r="F18" s="121"/>
      <c r="G18" s="103"/>
      <c r="H18" s="46">
        <v>448</v>
      </c>
      <c r="I18" s="47">
        <v>1</v>
      </c>
      <c r="J18" s="51">
        <v>2</v>
      </c>
      <c r="K18" s="52">
        <v>9900000000</v>
      </c>
      <c r="L18" s="53">
        <v>0</v>
      </c>
      <c r="M18" s="55">
        <v>769.12</v>
      </c>
      <c r="N18" s="55">
        <v>769.12</v>
      </c>
    </row>
    <row r="19" spans="1:14" s="1" customFormat="1" ht="43.9" customHeight="1">
      <c r="A19" s="106" t="s">
        <v>46</v>
      </c>
      <c r="B19" s="107"/>
      <c r="C19" s="107"/>
      <c r="D19" s="107"/>
      <c r="E19" s="107"/>
      <c r="F19" s="107"/>
      <c r="G19" s="107"/>
      <c r="H19" s="46">
        <v>448</v>
      </c>
      <c r="I19" s="47">
        <v>1</v>
      </c>
      <c r="J19" s="51">
        <v>2</v>
      </c>
      <c r="K19" s="52" t="s">
        <v>32</v>
      </c>
      <c r="L19" s="53">
        <v>100</v>
      </c>
      <c r="M19" s="55">
        <v>769.12</v>
      </c>
      <c r="N19" s="55">
        <v>769.12</v>
      </c>
    </row>
    <row r="20" spans="1:14" s="1" customFormat="1" ht="25.9" customHeight="1">
      <c r="A20" s="121" t="s">
        <v>45</v>
      </c>
      <c r="B20" s="121"/>
      <c r="C20" s="121"/>
      <c r="D20" s="121"/>
      <c r="E20" s="121"/>
      <c r="F20" s="121"/>
      <c r="G20" s="103"/>
      <c r="H20" s="46">
        <v>448</v>
      </c>
      <c r="I20" s="47">
        <v>1</v>
      </c>
      <c r="J20" s="51">
        <v>2</v>
      </c>
      <c r="K20" s="52" t="s">
        <v>32</v>
      </c>
      <c r="L20" s="53">
        <v>120</v>
      </c>
      <c r="M20" s="55">
        <v>769.12</v>
      </c>
      <c r="N20" s="55">
        <v>769.12</v>
      </c>
    </row>
    <row r="21" spans="1:14" s="1" customFormat="1" ht="41.45" customHeight="1">
      <c r="A21" s="121" t="s">
        <v>31</v>
      </c>
      <c r="B21" s="121"/>
      <c r="C21" s="121"/>
      <c r="D21" s="121"/>
      <c r="E21" s="121"/>
      <c r="F21" s="121"/>
      <c r="G21" s="103"/>
      <c r="H21" s="46">
        <v>448</v>
      </c>
      <c r="I21" s="47">
        <v>1</v>
      </c>
      <c r="J21" s="51">
        <v>4</v>
      </c>
      <c r="K21" s="52" t="s">
        <v>1</v>
      </c>
      <c r="L21" s="53" t="s">
        <v>0</v>
      </c>
      <c r="M21" s="54">
        <f>M25+M22</f>
        <v>3660.62</v>
      </c>
      <c r="N21" s="54">
        <f>N25+N22</f>
        <v>3660.62</v>
      </c>
    </row>
    <row r="22" spans="1:14" s="1" customFormat="1" ht="30" customHeight="1">
      <c r="A22" s="106" t="s">
        <v>57</v>
      </c>
      <c r="B22" s="107"/>
      <c r="C22" s="107"/>
      <c r="D22" s="107"/>
      <c r="E22" s="107"/>
      <c r="F22" s="107"/>
      <c r="G22" s="107"/>
      <c r="H22" s="46">
        <v>448</v>
      </c>
      <c r="I22" s="47">
        <v>1</v>
      </c>
      <c r="J22" s="51">
        <v>4</v>
      </c>
      <c r="K22" s="52">
        <v>50070190</v>
      </c>
      <c r="L22" s="53">
        <v>0</v>
      </c>
      <c r="M22" s="55">
        <v>0.12</v>
      </c>
      <c r="N22" s="55">
        <v>0.12</v>
      </c>
    </row>
    <row r="23" spans="1:14" s="1" customFormat="1" ht="27" customHeight="1">
      <c r="A23" s="106" t="s">
        <v>46</v>
      </c>
      <c r="B23" s="107"/>
      <c r="C23" s="107"/>
      <c r="D23" s="107"/>
      <c r="E23" s="107"/>
      <c r="F23" s="107"/>
      <c r="G23" s="107"/>
      <c r="H23" s="46">
        <v>448</v>
      </c>
      <c r="I23" s="47">
        <v>1</v>
      </c>
      <c r="J23" s="51">
        <v>4</v>
      </c>
      <c r="K23" s="52">
        <v>50070190</v>
      </c>
      <c r="L23" s="53">
        <v>100</v>
      </c>
      <c r="M23" s="55">
        <v>0.12</v>
      </c>
      <c r="N23" s="55">
        <v>0.12</v>
      </c>
    </row>
    <row r="24" spans="1:14" s="1" customFormat="1" ht="45" customHeight="1">
      <c r="A24" s="88"/>
      <c r="B24" s="106" t="s">
        <v>45</v>
      </c>
      <c r="C24" s="123"/>
      <c r="D24" s="123"/>
      <c r="E24" s="123"/>
      <c r="F24" s="123"/>
      <c r="G24" s="123"/>
      <c r="H24" s="46">
        <v>448</v>
      </c>
      <c r="I24" s="47">
        <v>1</v>
      </c>
      <c r="J24" s="51">
        <v>4</v>
      </c>
      <c r="K24" s="52">
        <v>50070190</v>
      </c>
      <c r="L24" s="53">
        <v>120</v>
      </c>
      <c r="M24" s="55">
        <v>0.12</v>
      </c>
      <c r="N24" s="55">
        <v>0.12</v>
      </c>
    </row>
    <row r="25" spans="1:14" s="1" customFormat="1" ht="39.75" customHeight="1">
      <c r="A25" s="121" t="s">
        <v>43</v>
      </c>
      <c r="B25" s="121"/>
      <c r="C25" s="121"/>
      <c r="D25" s="121"/>
      <c r="E25" s="121"/>
      <c r="F25" s="121"/>
      <c r="G25" s="103"/>
      <c r="H25" s="46">
        <v>448</v>
      </c>
      <c r="I25" s="47">
        <v>1</v>
      </c>
      <c r="J25" s="51">
        <v>4</v>
      </c>
      <c r="K25" s="52">
        <v>9900000000</v>
      </c>
      <c r="L25" s="53" t="s">
        <v>0</v>
      </c>
      <c r="M25" s="54">
        <f>M29+M26</f>
        <v>3660.5</v>
      </c>
      <c r="N25" s="54">
        <f>N29+N26</f>
        <v>3660.5</v>
      </c>
    </row>
    <row r="26" spans="1:14" s="1" customFormat="1" ht="37.5" customHeight="1">
      <c r="A26" s="106" t="s">
        <v>46</v>
      </c>
      <c r="B26" s="107"/>
      <c r="C26" s="107"/>
      <c r="D26" s="107"/>
      <c r="E26" s="107"/>
      <c r="F26" s="107"/>
      <c r="G26" s="107"/>
      <c r="H26" s="46">
        <v>448</v>
      </c>
      <c r="I26" s="47">
        <v>1</v>
      </c>
      <c r="J26" s="51">
        <v>4</v>
      </c>
      <c r="K26" s="52" t="s">
        <v>30</v>
      </c>
      <c r="L26" s="53">
        <v>100</v>
      </c>
      <c r="M26" s="55">
        <v>3410.5</v>
      </c>
      <c r="N26" s="55">
        <v>3410.5</v>
      </c>
    </row>
    <row r="27" spans="1:14" s="1" customFormat="1" ht="39" customHeight="1">
      <c r="A27" s="121" t="s">
        <v>45</v>
      </c>
      <c r="B27" s="121"/>
      <c r="C27" s="121"/>
      <c r="D27" s="121"/>
      <c r="E27" s="121"/>
      <c r="F27" s="121"/>
      <c r="G27" s="103"/>
      <c r="H27" s="46">
        <v>448</v>
      </c>
      <c r="I27" s="47">
        <v>1</v>
      </c>
      <c r="J27" s="51">
        <v>4</v>
      </c>
      <c r="K27" s="52" t="s">
        <v>30</v>
      </c>
      <c r="L27" s="53">
        <v>120</v>
      </c>
      <c r="M27" s="55">
        <v>3410.5</v>
      </c>
      <c r="N27" s="55">
        <v>3410.5</v>
      </c>
    </row>
    <row r="28" spans="1:14" s="1" customFormat="1" ht="24" customHeight="1">
      <c r="A28" s="121" t="s">
        <v>41</v>
      </c>
      <c r="B28" s="121"/>
      <c r="C28" s="121"/>
      <c r="D28" s="121"/>
      <c r="E28" s="121"/>
      <c r="F28" s="121"/>
      <c r="G28" s="103"/>
      <c r="H28" s="46">
        <v>448</v>
      </c>
      <c r="I28" s="47">
        <v>1</v>
      </c>
      <c r="J28" s="51">
        <v>4</v>
      </c>
      <c r="K28" s="52" t="s">
        <v>30</v>
      </c>
      <c r="L28" s="53">
        <v>200</v>
      </c>
      <c r="M28" s="55">
        <v>250</v>
      </c>
      <c r="N28" s="55">
        <v>250</v>
      </c>
    </row>
    <row r="29" spans="1:14" s="1" customFormat="1" ht="17.45" customHeight="1">
      <c r="A29" s="121" t="s">
        <v>42</v>
      </c>
      <c r="B29" s="121"/>
      <c r="C29" s="121"/>
      <c r="D29" s="121"/>
      <c r="E29" s="121"/>
      <c r="F29" s="121"/>
      <c r="G29" s="103"/>
      <c r="H29" s="46">
        <v>448</v>
      </c>
      <c r="I29" s="47">
        <v>1</v>
      </c>
      <c r="J29" s="51">
        <v>4</v>
      </c>
      <c r="K29" s="52" t="s">
        <v>30</v>
      </c>
      <c r="L29" s="53">
        <v>240</v>
      </c>
      <c r="M29" s="55">
        <v>250</v>
      </c>
      <c r="N29" s="55">
        <v>250</v>
      </c>
    </row>
    <row r="30" spans="1:14" s="1" customFormat="1" ht="43.5" customHeight="1">
      <c r="A30" s="121" t="s">
        <v>47</v>
      </c>
      <c r="B30" s="121"/>
      <c r="C30" s="121"/>
      <c r="D30" s="121"/>
      <c r="E30" s="121"/>
      <c r="F30" s="121"/>
      <c r="G30" s="103"/>
      <c r="H30" s="46">
        <v>448</v>
      </c>
      <c r="I30" s="47">
        <v>1</v>
      </c>
      <c r="J30" s="51">
        <v>4</v>
      </c>
      <c r="K30" s="52" t="s">
        <v>30</v>
      </c>
      <c r="L30" s="53">
        <v>800</v>
      </c>
      <c r="M30" s="55">
        <v>113</v>
      </c>
      <c r="N30" s="55">
        <v>113</v>
      </c>
    </row>
    <row r="31" spans="1:14" s="1" customFormat="1" ht="21.75" customHeight="1">
      <c r="A31" s="121" t="s">
        <v>48</v>
      </c>
      <c r="B31" s="121"/>
      <c r="C31" s="121"/>
      <c r="D31" s="121"/>
      <c r="E31" s="121"/>
      <c r="F31" s="121"/>
      <c r="G31" s="103"/>
      <c r="H31" s="46">
        <v>448</v>
      </c>
      <c r="I31" s="47">
        <v>1</v>
      </c>
      <c r="J31" s="51">
        <v>4</v>
      </c>
      <c r="K31" s="52" t="s">
        <v>30</v>
      </c>
      <c r="L31" s="53">
        <v>850</v>
      </c>
      <c r="M31" s="55">
        <v>113</v>
      </c>
      <c r="N31" s="55">
        <v>113</v>
      </c>
    </row>
    <row r="32" spans="1:14" s="1" customFormat="1" ht="22.5" customHeight="1">
      <c r="A32" s="121" t="s">
        <v>29</v>
      </c>
      <c r="B32" s="121"/>
      <c r="C32" s="121"/>
      <c r="D32" s="121"/>
      <c r="E32" s="121"/>
      <c r="F32" s="121"/>
      <c r="G32" s="103"/>
      <c r="H32" s="46">
        <v>448</v>
      </c>
      <c r="I32" s="47">
        <v>1</v>
      </c>
      <c r="J32" s="51">
        <v>6</v>
      </c>
      <c r="K32" s="52" t="s">
        <v>1</v>
      </c>
      <c r="L32" s="53" t="s">
        <v>0</v>
      </c>
      <c r="M32" s="55">
        <v>20</v>
      </c>
      <c r="N32" s="55">
        <v>20</v>
      </c>
    </row>
    <row r="33" spans="1:14" s="1" customFormat="1" ht="12.75" customHeight="1">
      <c r="A33" s="121" t="s">
        <v>43</v>
      </c>
      <c r="B33" s="121"/>
      <c r="C33" s="121"/>
      <c r="D33" s="121"/>
      <c r="E33" s="121"/>
      <c r="F33" s="121"/>
      <c r="G33" s="103"/>
      <c r="H33" s="46">
        <v>448</v>
      </c>
      <c r="I33" s="47">
        <v>1</v>
      </c>
      <c r="J33" s="51">
        <v>6</v>
      </c>
      <c r="K33" s="52">
        <v>990000000</v>
      </c>
      <c r="L33" s="53">
        <v>0</v>
      </c>
      <c r="M33" s="55">
        <v>20</v>
      </c>
      <c r="N33" s="55">
        <v>20</v>
      </c>
    </row>
    <row r="34" spans="1:14" s="1" customFormat="1" ht="12.75" customHeight="1">
      <c r="A34" s="121" t="s">
        <v>28</v>
      </c>
      <c r="B34" s="121"/>
      <c r="C34" s="121"/>
      <c r="D34" s="121"/>
      <c r="E34" s="121"/>
      <c r="F34" s="121"/>
      <c r="G34" s="103"/>
      <c r="H34" s="46">
        <v>448</v>
      </c>
      <c r="I34" s="47">
        <v>1</v>
      </c>
      <c r="J34" s="51">
        <v>6</v>
      </c>
      <c r="K34" s="52" t="s">
        <v>27</v>
      </c>
      <c r="L34" s="53" t="s">
        <v>0</v>
      </c>
      <c r="M34" s="55">
        <v>20</v>
      </c>
      <c r="N34" s="55">
        <v>20</v>
      </c>
    </row>
    <row r="35" spans="1:14" s="1" customFormat="1" ht="12.75" customHeight="1" thickBot="1">
      <c r="A35" s="122" t="s">
        <v>2</v>
      </c>
      <c r="B35" s="122"/>
      <c r="C35" s="122"/>
      <c r="D35" s="122"/>
      <c r="E35" s="122"/>
      <c r="F35" s="122"/>
      <c r="G35" s="117"/>
      <c r="H35" s="46">
        <v>448</v>
      </c>
      <c r="I35" s="47">
        <v>1</v>
      </c>
      <c r="J35" s="51">
        <v>6</v>
      </c>
      <c r="K35" s="52" t="s">
        <v>27</v>
      </c>
      <c r="L35" s="53">
        <v>500</v>
      </c>
      <c r="M35" s="55">
        <v>20</v>
      </c>
      <c r="N35" s="55">
        <v>20</v>
      </c>
    </row>
    <row r="36" spans="1:14" s="1" customFormat="1" ht="12.75" customHeight="1">
      <c r="A36" s="121" t="s">
        <v>3</v>
      </c>
      <c r="B36" s="121"/>
      <c r="C36" s="121"/>
      <c r="D36" s="121"/>
      <c r="E36" s="121"/>
      <c r="F36" s="121"/>
      <c r="G36" s="103"/>
      <c r="H36" s="46">
        <v>448</v>
      </c>
      <c r="I36" s="47">
        <v>1</v>
      </c>
      <c r="J36" s="51">
        <v>6</v>
      </c>
      <c r="K36" s="52" t="s">
        <v>27</v>
      </c>
      <c r="L36" s="53">
        <v>540</v>
      </c>
      <c r="M36" s="55">
        <v>20</v>
      </c>
      <c r="N36" s="55">
        <v>20</v>
      </c>
    </row>
    <row r="37" spans="1:14" s="1" customFormat="1" ht="25.9" customHeight="1">
      <c r="A37" s="121" t="s">
        <v>26</v>
      </c>
      <c r="B37" s="121"/>
      <c r="C37" s="121"/>
      <c r="D37" s="121"/>
      <c r="E37" s="121"/>
      <c r="F37" s="121"/>
      <c r="G37" s="103"/>
      <c r="H37" s="46">
        <v>448</v>
      </c>
      <c r="I37" s="47">
        <v>1</v>
      </c>
      <c r="J37" s="51">
        <v>13</v>
      </c>
      <c r="K37" s="52" t="s">
        <v>1</v>
      </c>
      <c r="L37" s="53" t="s">
        <v>0</v>
      </c>
      <c r="M37" s="55">
        <v>0</v>
      </c>
      <c r="N37" s="55">
        <v>0</v>
      </c>
    </row>
    <row r="38" spans="1:14" s="1" customFormat="1" ht="25.9" customHeight="1">
      <c r="A38" s="121" t="s">
        <v>43</v>
      </c>
      <c r="B38" s="121"/>
      <c r="C38" s="121"/>
      <c r="D38" s="121"/>
      <c r="E38" s="121"/>
      <c r="F38" s="121"/>
      <c r="G38" s="103"/>
      <c r="H38" s="46">
        <v>448</v>
      </c>
      <c r="I38" s="47">
        <v>1</v>
      </c>
      <c r="J38" s="51">
        <v>13</v>
      </c>
      <c r="K38" s="52">
        <v>9900000000</v>
      </c>
      <c r="L38" s="53"/>
      <c r="M38" s="55">
        <v>0</v>
      </c>
      <c r="N38" s="55">
        <v>0</v>
      </c>
    </row>
    <row r="39" spans="1:14" s="1" customFormat="1" ht="27" customHeight="1">
      <c r="A39" s="121" t="s">
        <v>25</v>
      </c>
      <c r="B39" s="121"/>
      <c r="C39" s="121"/>
      <c r="D39" s="121"/>
      <c r="E39" s="121"/>
      <c r="F39" s="121"/>
      <c r="G39" s="103"/>
      <c r="H39" s="46">
        <v>448</v>
      </c>
      <c r="I39" s="47">
        <v>1</v>
      </c>
      <c r="J39" s="51">
        <v>13</v>
      </c>
      <c r="K39" s="52" t="s">
        <v>24</v>
      </c>
      <c r="L39" s="53" t="s">
        <v>0</v>
      </c>
      <c r="M39" s="55">
        <v>0</v>
      </c>
      <c r="N39" s="55">
        <v>0</v>
      </c>
    </row>
    <row r="40" spans="1:14" s="1" customFormat="1" ht="50.25" customHeight="1">
      <c r="A40" s="121" t="s">
        <v>47</v>
      </c>
      <c r="B40" s="121"/>
      <c r="C40" s="121"/>
      <c r="D40" s="121"/>
      <c r="E40" s="121"/>
      <c r="F40" s="121"/>
      <c r="G40" s="103"/>
      <c r="H40" s="46">
        <v>448</v>
      </c>
      <c r="I40" s="47">
        <v>1</v>
      </c>
      <c r="J40" s="51">
        <v>13</v>
      </c>
      <c r="K40" s="52" t="s">
        <v>24</v>
      </c>
      <c r="L40" s="53">
        <v>800</v>
      </c>
      <c r="M40" s="55">
        <v>0</v>
      </c>
      <c r="N40" s="55">
        <v>0</v>
      </c>
    </row>
    <row r="41" spans="1:14" s="1" customFormat="1" ht="24" customHeight="1">
      <c r="A41" s="121" t="s">
        <v>48</v>
      </c>
      <c r="B41" s="121"/>
      <c r="C41" s="121"/>
      <c r="D41" s="121"/>
      <c r="E41" s="121"/>
      <c r="F41" s="121"/>
      <c r="G41" s="103"/>
      <c r="H41" s="46">
        <v>448</v>
      </c>
      <c r="I41" s="47">
        <v>1</v>
      </c>
      <c r="J41" s="51">
        <v>13</v>
      </c>
      <c r="K41" s="52" t="s">
        <v>24</v>
      </c>
      <c r="L41" s="53">
        <v>850</v>
      </c>
      <c r="M41" s="55">
        <v>0</v>
      </c>
      <c r="N41" s="55">
        <v>0</v>
      </c>
    </row>
    <row r="42" spans="1:14" s="1" customFormat="1" ht="33.75" customHeight="1">
      <c r="A42" s="121" t="s">
        <v>23</v>
      </c>
      <c r="B42" s="121"/>
      <c r="C42" s="121"/>
      <c r="D42" s="121"/>
      <c r="E42" s="121"/>
      <c r="F42" s="121"/>
      <c r="G42" s="103"/>
      <c r="H42" s="46">
        <v>448</v>
      </c>
      <c r="I42" s="47">
        <v>1</v>
      </c>
      <c r="J42" s="51">
        <v>13</v>
      </c>
      <c r="K42" s="52" t="s">
        <v>22</v>
      </c>
      <c r="L42" s="53" t="s">
        <v>0</v>
      </c>
      <c r="M42" s="55">
        <v>0</v>
      </c>
      <c r="N42" s="55">
        <v>0</v>
      </c>
    </row>
    <row r="43" spans="1:14" s="1" customFormat="1" ht="27" customHeight="1">
      <c r="A43" s="121" t="s">
        <v>41</v>
      </c>
      <c r="B43" s="121"/>
      <c r="C43" s="121"/>
      <c r="D43" s="121"/>
      <c r="E43" s="121"/>
      <c r="F43" s="121"/>
      <c r="G43" s="103"/>
      <c r="H43" s="46">
        <v>448</v>
      </c>
      <c r="I43" s="47">
        <v>1</v>
      </c>
      <c r="J43" s="51">
        <v>13</v>
      </c>
      <c r="K43" s="52" t="s">
        <v>22</v>
      </c>
      <c r="L43" s="53">
        <v>200</v>
      </c>
      <c r="M43" s="55">
        <v>0</v>
      </c>
      <c r="N43" s="55">
        <v>0</v>
      </c>
    </row>
    <row r="44" spans="1:14" s="1" customFormat="1" ht="27" customHeight="1">
      <c r="A44" s="121" t="s">
        <v>42</v>
      </c>
      <c r="B44" s="121"/>
      <c r="C44" s="121"/>
      <c r="D44" s="121"/>
      <c r="E44" s="121"/>
      <c r="F44" s="121"/>
      <c r="G44" s="103"/>
      <c r="H44" s="46">
        <v>448</v>
      </c>
      <c r="I44" s="47">
        <v>1</v>
      </c>
      <c r="J44" s="51">
        <v>13</v>
      </c>
      <c r="K44" s="52" t="s">
        <v>22</v>
      </c>
      <c r="L44" s="53">
        <v>240</v>
      </c>
      <c r="M44" s="55">
        <v>0</v>
      </c>
      <c r="N44" s="55">
        <v>0</v>
      </c>
    </row>
    <row r="45" spans="1:14" s="1" customFormat="1" ht="31.15" customHeight="1">
      <c r="A45" s="106" t="s">
        <v>58</v>
      </c>
      <c r="B45" s="107"/>
      <c r="C45" s="107"/>
      <c r="D45" s="107"/>
      <c r="E45" s="107"/>
      <c r="F45" s="107"/>
      <c r="G45" s="107"/>
      <c r="H45" s="46">
        <v>448</v>
      </c>
      <c r="I45" s="47">
        <v>2</v>
      </c>
      <c r="J45" s="51">
        <v>3</v>
      </c>
      <c r="K45" s="52" t="s">
        <v>1</v>
      </c>
      <c r="L45" s="53">
        <v>0</v>
      </c>
      <c r="M45" s="55">
        <v>117.66</v>
      </c>
      <c r="N45" s="55">
        <v>121.82</v>
      </c>
    </row>
    <row r="46" spans="1:14" s="1" customFormat="1" ht="42" customHeight="1">
      <c r="A46" s="106" t="s">
        <v>59</v>
      </c>
      <c r="B46" s="107"/>
      <c r="C46" s="107"/>
      <c r="D46" s="107"/>
      <c r="E46" s="107"/>
      <c r="F46" s="107"/>
      <c r="G46" s="107"/>
      <c r="H46" s="46">
        <v>448</v>
      </c>
      <c r="I46" s="47">
        <v>2</v>
      </c>
      <c r="J46" s="51">
        <v>3</v>
      </c>
      <c r="K46" s="52">
        <v>9900051180</v>
      </c>
      <c r="L46" s="53">
        <v>0</v>
      </c>
      <c r="M46" s="55">
        <v>117.66</v>
      </c>
      <c r="N46" s="55">
        <v>121.82</v>
      </c>
    </row>
    <row r="47" spans="1:14" s="1" customFormat="1" ht="31.15" customHeight="1">
      <c r="A47" s="106" t="s">
        <v>46</v>
      </c>
      <c r="B47" s="107"/>
      <c r="C47" s="107"/>
      <c r="D47" s="107"/>
      <c r="E47" s="107"/>
      <c r="F47" s="107"/>
      <c r="G47" s="107"/>
      <c r="H47" s="46">
        <v>448</v>
      </c>
      <c r="I47" s="47">
        <v>2</v>
      </c>
      <c r="J47" s="51">
        <v>3</v>
      </c>
      <c r="K47" s="52">
        <v>9900051180</v>
      </c>
      <c r="L47" s="53">
        <v>100</v>
      </c>
      <c r="M47" s="55">
        <v>116.76</v>
      </c>
      <c r="N47" s="55">
        <v>120.92</v>
      </c>
    </row>
    <row r="48" spans="1:14" s="1" customFormat="1" ht="31.15" customHeight="1">
      <c r="A48" s="75"/>
      <c r="B48" s="107" t="s">
        <v>45</v>
      </c>
      <c r="C48" s="107"/>
      <c r="D48" s="107"/>
      <c r="E48" s="107"/>
      <c r="F48" s="107"/>
      <c r="G48" s="107"/>
      <c r="H48" s="46">
        <v>448</v>
      </c>
      <c r="I48" s="47">
        <v>2</v>
      </c>
      <c r="J48" s="51">
        <v>3</v>
      </c>
      <c r="K48" s="52">
        <v>9900051180</v>
      </c>
      <c r="L48" s="53">
        <v>120</v>
      </c>
      <c r="M48" s="55">
        <v>116.76</v>
      </c>
      <c r="N48" s="55">
        <v>120.92</v>
      </c>
    </row>
    <row r="49" spans="1:14" s="1" customFormat="1" ht="44.25" customHeight="1">
      <c r="A49" s="75"/>
      <c r="B49" s="129" t="s">
        <v>41</v>
      </c>
      <c r="C49" s="129"/>
      <c r="D49" s="129"/>
      <c r="E49" s="129"/>
      <c r="F49" s="129"/>
      <c r="G49" s="120"/>
      <c r="H49" s="46">
        <v>448</v>
      </c>
      <c r="I49" s="47">
        <v>2</v>
      </c>
      <c r="J49" s="51">
        <v>3</v>
      </c>
      <c r="K49" s="52">
        <v>9900051180</v>
      </c>
      <c r="L49" s="53">
        <v>200</v>
      </c>
      <c r="M49" s="55">
        <v>0.9</v>
      </c>
      <c r="N49" s="55">
        <v>0.9</v>
      </c>
    </row>
    <row r="50" spans="1:14" s="1" customFormat="1" ht="43.5" customHeight="1">
      <c r="A50" s="75"/>
      <c r="B50" s="107" t="s">
        <v>42</v>
      </c>
      <c r="C50" s="107"/>
      <c r="D50" s="107"/>
      <c r="E50" s="107"/>
      <c r="F50" s="107"/>
      <c r="G50" s="107"/>
      <c r="H50" s="46">
        <v>448</v>
      </c>
      <c r="I50" s="47">
        <v>2</v>
      </c>
      <c r="J50" s="51">
        <v>3</v>
      </c>
      <c r="K50" s="52">
        <v>9900051180</v>
      </c>
      <c r="L50" s="53">
        <v>240</v>
      </c>
      <c r="M50" s="81">
        <v>0.9</v>
      </c>
      <c r="N50" s="82">
        <v>0.9</v>
      </c>
    </row>
    <row r="51" spans="1:14" s="1" customFormat="1" ht="31.15" customHeight="1">
      <c r="A51" s="121" t="s">
        <v>21</v>
      </c>
      <c r="B51" s="121"/>
      <c r="C51" s="121"/>
      <c r="D51" s="121"/>
      <c r="E51" s="121"/>
      <c r="F51" s="121"/>
      <c r="G51" s="103"/>
      <c r="H51" s="46">
        <v>448</v>
      </c>
      <c r="I51" s="47">
        <v>3</v>
      </c>
      <c r="J51" s="51">
        <v>0</v>
      </c>
      <c r="K51" s="52" t="s">
        <v>1</v>
      </c>
      <c r="L51" s="53" t="s">
        <v>0</v>
      </c>
      <c r="M51" s="59">
        <v>0</v>
      </c>
      <c r="N51" s="59">
        <v>0</v>
      </c>
    </row>
    <row r="52" spans="1:14" s="1" customFormat="1" ht="31.15" customHeight="1">
      <c r="A52" s="121" t="s">
        <v>20</v>
      </c>
      <c r="B52" s="121"/>
      <c r="C52" s="121"/>
      <c r="D52" s="121"/>
      <c r="E52" s="121"/>
      <c r="F52" s="121"/>
      <c r="G52" s="103"/>
      <c r="H52" s="46">
        <v>448</v>
      </c>
      <c r="I52" s="47">
        <v>3</v>
      </c>
      <c r="J52" s="51">
        <v>9</v>
      </c>
      <c r="K52" s="52" t="s">
        <v>1</v>
      </c>
      <c r="L52" s="53" t="s">
        <v>0</v>
      </c>
      <c r="M52" s="55">
        <v>0</v>
      </c>
      <c r="N52" s="55">
        <v>0</v>
      </c>
    </row>
    <row r="53" spans="1:14" s="1" customFormat="1" ht="32.25" customHeight="1">
      <c r="A53" s="121" t="s">
        <v>43</v>
      </c>
      <c r="B53" s="121"/>
      <c r="C53" s="121"/>
      <c r="D53" s="121"/>
      <c r="E53" s="121"/>
      <c r="F53" s="121"/>
      <c r="G53" s="103"/>
      <c r="H53" s="46">
        <v>448</v>
      </c>
      <c r="I53" s="47">
        <v>3</v>
      </c>
      <c r="J53" s="51">
        <v>9</v>
      </c>
      <c r="K53" s="52">
        <v>9900000000</v>
      </c>
      <c r="L53" s="53" t="s">
        <v>0</v>
      </c>
      <c r="M53" s="55">
        <v>0</v>
      </c>
      <c r="N53" s="55">
        <v>0</v>
      </c>
    </row>
    <row r="54" spans="1:14" s="1" customFormat="1" ht="27" customHeight="1">
      <c r="A54" s="121" t="s">
        <v>19</v>
      </c>
      <c r="B54" s="121"/>
      <c r="C54" s="121"/>
      <c r="D54" s="121"/>
      <c r="E54" s="121"/>
      <c r="F54" s="121"/>
      <c r="G54" s="103"/>
      <c r="H54" s="46">
        <v>448</v>
      </c>
      <c r="I54" s="47">
        <v>3</v>
      </c>
      <c r="J54" s="51">
        <v>9</v>
      </c>
      <c r="K54" s="52" t="s">
        <v>18</v>
      </c>
      <c r="L54" s="53">
        <v>0</v>
      </c>
      <c r="M54" s="55">
        <v>0</v>
      </c>
      <c r="N54" s="55">
        <v>0</v>
      </c>
    </row>
    <row r="55" spans="1:14" s="1" customFormat="1" ht="44.25" customHeight="1">
      <c r="A55" s="121" t="s">
        <v>41</v>
      </c>
      <c r="B55" s="121"/>
      <c r="C55" s="121"/>
      <c r="D55" s="121"/>
      <c r="E55" s="121"/>
      <c r="F55" s="121"/>
      <c r="G55" s="103"/>
      <c r="H55" s="46">
        <v>448</v>
      </c>
      <c r="I55" s="47">
        <v>3</v>
      </c>
      <c r="J55" s="51">
        <v>9</v>
      </c>
      <c r="K55" s="52" t="s">
        <v>18</v>
      </c>
      <c r="L55" s="53">
        <v>200</v>
      </c>
      <c r="M55" s="55">
        <v>0</v>
      </c>
      <c r="N55" s="55">
        <v>20</v>
      </c>
    </row>
    <row r="56" spans="1:14" s="1" customFormat="1" ht="41.45" customHeight="1">
      <c r="A56" s="121" t="s">
        <v>42</v>
      </c>
      <c r="B56" s="121"/>
      <c r="C56" s="121"/>
      <c r="D56" s="121"/>
      <c r="E56" s="121"/>
      <c r="F56" s="121"/>
      <c r="G56" s="103"/>
      <c r="H56" s="46">
        <v>448</v>
      </c>
      <c r="I56" s="47">
        <v>3</v>
      </c>
      <c r="J56" s="51">
        <v>9</v>
      </c>
      <c r="K56" s="52" t="s">
        <v>18</v>
      </c>
      <c r="L56" s="53">
        <v>240</v>
      </c>
      <c r="M56" s="55">
        <v>0</v>
      </c>
      <c r="N56" s="55">
        <v>0</v>
      </c>
    </row>
    <row r="57" spans="1:14" s="1" customFormat="1" ht="50.25" customHeight="1">
      <c r="A57" s="121" t="s">
        <v>17</v>
      </c>
      <c r="B57" s="121"/>
      <c r="C57" s="121"/>
      <c r="D57" s="121"/>
      <c r="E57" s="121"/>
      <c r="F57" s="121"/>
      <c r="G57" s="103"/>
      <c r="H57" s="46">
        <v>448</v>
      </c>
      <c r="I57" s="47">
        <v>4</v>
      </c>
      <c r="J57" s="51">
        <v>0</v>
      </c>
      <c r="K57" s="52" t="s">
        <v>1</v>
      </c>
      <c r="L57" s="53" t="s">
        <v>0</v>
      </c>
      <c r="M57" s="55">
        <v>750.76</v>
      </c>
      <c r="N57" s="55">
        <v>791.55</v>
      </c>
    </row>
    <row r="58" spans="1:14" s="1" customFormat="1" ht="41.45" customHeight="1">
      <c r="A58" s="121" t="s">
        <v>16</v>
      </c>
      <c r="B58" s="121"/>
      <c r="C58" s="121"/>
      <c r="D58" s="121"/>
      <c r="E58" s="121"/>
      <c r="F58" s="121"/>
      <c r="G58" s="103"/>
      <c r="H58" s="46">
        <v>448</v>
      </c>
      <c r="I58" s="47">
        <v>4</v>
      </c>
      <c r="J58" s="51">
        <v>9</v>
      </c>
      <c r="K58" s="52" t="s">
        <v>1</v>
      </c>
      <c r="L58" s="53" t="s">
        <v>0</v>
      </c>
      <c r="M58" s="55">
        <v>750.76</v>
      </c>
      <c r="N58" s="55">
        <v>791.55</v>
      </c>
    </row>
    <row r="59" spans="1:14" s="1" customFormat="1" ht="30" customHeight="1">
      <c r="A59" s="121" t="s">
        <v>15</v>
      </c>
      <c r="B59" s="121"/>
      <c r="C59" s="121"/>
      <c r="D59" s="121"/>
      <c r="E59" s="121"/>
      <c r="F59" s="121"/>
      <c r="G59" s="103"/>
      <c r="H59" s="46">
        <v>448</v>
      </c>
      <c r="I59" s="47">
        <v>4</v>
      </c>
      <c r="J59" s="51">
        <v>9</v>
      </c>
      <c r="K59" s="52" t="s">
        <v>14</v>
      </c>
      <c r="L59" s="53" t="s">
        <v>0</v>
      </c>
      <c r="M59" s="55">
        <v>750.76</v>
      </c>
      <c r="N59" s="55">
        <v>791.55</v>
      </c>
    </row>
    <row r="60" spans="1:14" s="1" customFormat="1" ht="28.15" customHeight="1">
      <c r="A60" s="121" t="s">
        <v>41</v>
      </c>
      <c r="B60" s="121"/>
      <c r="C60" s="121"/>
      <c r="D60" s="121"/>
      <c r="E60" s="121"/>
      <c r="F60" s="121"/>
      <c r="G60" s="103"/>
      <c r="H60" s="46">
        <v>448</v>
      </c>
      <c r="I60" s="47">
        <v>4</v>
      </c>
      <c r="J60" s="51">
        <v>9</v>
      </c>
      <c r="K60" s="52" t="s">
        <v>14</v>
      </c>
      <c r="L60" s="53">
        <v>200</v>
      </c>
      <c r="M60" s="55">
        <v>750.76</v>
      </c>
      <c r="N60" s="55">
        <v>791.55</v>
      </c>
    </row>
    <row r="61" spans="1:14" s="1" customFormat="1" ht="25.9" customHeight="1">
      <c r="A61" s="121" t="s">
        <v>42</v>
      </c>
      <c r="B61" s="121"/>
      <c r="C61" s="121"/>
      <c r="D61" s="121"/>
      <c r="E61" s="121"/>
      <c r="F61" s="121"/>
      <c r="G61" s="103"/>
      <c r="H61" s="46">
        <v>448</v>
      </c>
      <c r="I61" s="47">
        <v>4</v>
      </c>
      <c r="J61" s="51">
        <v>9</v>
      </c>
      <c r="K61" s="52" t="s">
        <v>14</v>
      </c>
      <c r="L61" s="53">
        <v>240</v>
      </c>
      <c r="M61" s="55">
        <v>750.76</v>
      </c>
      <c r="N61" s="55">
        <v>791.55</v>
      </c>
    </row>
    <row r="62" spans="1:14" s="1" customFormat="1" ht="31.9" customHeight="1">
      <c r="A62" s="121" t="s">
        <v>13</v>
      </c>
      <c r="B62" s="121"/>
      <c r="C62" s="121"/>
      <c r="D62" s="121"/>
      <c r="E62" s="121"/>
      <c r="F62" s="121"/>
      <c r="G62" s="103"/>
      <c r="H62" s="46">
        <v>448</v>
      </c>
      <c r="I62" s="47">
        <v>5</v>
      </c>
      <c r="J62" s="51">
        <v>0</v>
      </c>
      <c r="K62" s="52" t="s">
        <v>1</v>
      </c>
      <c r="L62" s="53" t="s">
        <v>0</v>
      </c>
      <c r="M62" s="55">
        <v>0</v>
      </c>
      <c r="N62" s="55">
        <v>0</v>
      </c>
    </row>
    <row r="63" spans="1:14" s="1" customFormat="1" ht="31.9" customHeight="1">
      <c r="A63" s="121" t="s">
        <v>12</v>
      </c>
      <c r="B63" s="121"/>
      <c r="C63" s="121"/>
      <c r="D63" s="121"/>
      <c r="E63" s="121"/>
      <c r="F63" s="121"/>
      <c r="G63" s="103"/>
      <c r="H63" s="46">
        <v>448</v>
      </c>
      <c r="I63" s="47">
        <v>5</v>
      </c>
      <c r="J63" s="51">
        <v>2</v>
      </c>
      <c r="K63" s="52" t="s">
        <v>1</v>
      </c>
      <c r="L63" s="53" t="s">
        <v>0</v>
      </c>
      <c r="M63" s="55">
        <v>0</v>
      </c>
      <c r="N63" s="55">
        <v>0</v>
      </c>
    </row>
    <row r="64" spans="1:14" s="1" customFormat="1" ht="39" customHeight="1">
      <c r="A64" s="121" t="s">
        <v>43</v>
      </c>
      <c r="B64" s="121"/>
      <c r="C64" s="121"/>
      <c r="D64" s="121"/>
      <c r="E64" s="121"/>
      <c r="F64" s="121"/>
      <c r="G64" s="103"/>
      <c r="H64" s="46">
        <v>448</v>
      </c>
      <c r="I64" s="47">
        <v>5</v>
      </c>
      <c r="J64" s="51">
        <v>2</v>
      </c>
      <c r="K64" s="52">
        <v>9900000000</v>
      </c>
      <c r="L64" s="53">
        <v>0</v>
      </c>
      <c r="M64" s="55">
        <v>0</v>
      </c>
      <c r="N64" s="55">
        <v>0</v>
      </c>
    </row>
    <row r="65" spans="1:14" s="1" customFormat="1" ht="32.450000000000003" customHeight="1">
      <c r="A65" s="121" t="s">
        <v>11</v>
      </c>
      <c r="B65" s="121"/>
      <c r="C65" s="121"/>
      <c r="D65" s="121"/>
      <c r="E65" s="121"/>
      <c r="F65" s="121"/>
      <c r="G65" s="103"/>
      <c r="H65" s="46">
        <v>448</v>
      </c>
      <c r="I65" s="47">
        <v>5</v>
      </c>
      <c r="J65" s="51">
        <v>2</v>
      </c>
      <c r="K65" s="52" t="s">
        <v>10</v>
      </c>
      <c r="L65" s="53" t="s">
        <v>0</v>
      </c>
      <c r="M65" s="55">
        <v>0</v>
      </c>
      <c r="N65" s="55">
        <v>0</v>
      </c>
    </row>
    <row r="66" spans="1:14" s="1" customFormat="1" ht="24.6" customHeight="1">
      <c r="A66" s="121" t="s">
        <v>41</v>
      </c>
      <c r="B66" s="121"/>
      <c r="C66" s="121"/>
      <c r="D66" s="121"/>
      <c r="E66" s="121"/>
      <c r="F66" s="121"/>
      <c r="G66" s="103"/>
      <c r="H66" s="46">
        <v>448</v>
      </c>
      <c r="I66" s="47">
        <v>5</v>
      </c>
      <c r="J66" s="51">
        <v>2</v>
      </c>
      <c r="K66" s="52" t="s">
        <v>10</v>
      </c>
      <c r="L66" s="53">
        <v>200</v>
      </c>
      <c r="M66" s="55">
        <v>0</v>
      </c>
      <c r="N66" s="55">
        <v>0</v>
      </c>
    </row>
    <row r="67" spans="1:14" s="1" customFormat="1" ht="12.75" customHeight="1">
      <c r="A67" s="121" t="s">
        <v>42</v>
      </c>
      <c r="B67" s="121"/>
      <c r="C67" s="121"/>
      <c r="D67" s="121"/>
      <c r="E67" s="121"/>
      <c r="F67" s="121"/>
      <c r="G67" s="103"/>
      <c r="H67" s="46">
        <v>448</v>
      </c>
      <c r="I67" s="47">
        <v>5</v>
      </c>
      <c r="J67" s="51">
        <v>2</v>
      </c>
      <c r="K67" s="52" t="s">
        <v>10</v>
      </c>
      <c r="L67" s="53">
        <v>240</v>
      </c>
      <c r="M67" s="55">
        <v>0</v>
      </c>
      <c r="N67" s="55">
        <v>0</v>
      </c>
    </row>
    <row r="68" spans="1:14" s="1" customFormat="1" ht="29.25" customHeight="1">
      <c r="A68" s="121" t="s">
        <v>9</v>
      </c>
      <c r="B68" s="121"/>
      <c r="C68" s="121"/>
      <c r="D68" s="121"/>
      <c r="E68" s="121"/>
      <c r="F68" s="121"/>
      <c r="G68" s="103"/>
      <c r="H68" s="46">
        <v>448</v>
      </c>
      <c r="I68" s="47">
        <v>5</v>
      </c>
      <c r="J68" s="51">
        <v>3</v>
      </c>
      <c r="K68" s="52" t="s">
        <v>1</v>
      </c>
      <c r="L68" s="53" t="s">
        <v>0</v>
      </c>
      <c r="M68" s="55">
        <v>0</v>
      </c>
      <c r="N68" s="55">
        <v>0</v>
      </c>
    </row>
    <row r="69" spans="1:14" s="1" customFormat="1" ht="32.25" customHeight="1">
      <c r="A69" s="121" t="s">
        <v>43</v>
      </c>
      <c r="B69" s="121"/>
      <c r="C69" s="121"/>
      <c r="D69" s="121"/>
      <c r="E69" s="121"/>
      <c r="F69" s="121"/>
      <c r="G69" s="103"/>
      <c r="H69" s="46">
        <v>448</v>
      </c>
      <c r="I69" s="47">
        <v>5</v>
      </c>
      <c r="J69" s="51">
        <v>3</v>
      </c>
      <c r="K69" s="52">
        <v>9900000000</v>
      </c>
      <c r="L69" s="53">
        <v>0</v>
      </c>
      <c r="M69" s="55">
        <v>0</v>
      </c>
      <c r="N69" s="55">
        <v>0</v>
      </c>
    </row>
    <row r="70" spans="1:14" s="1" customFormat="1" ht="69" customHeight="1">
      <c r="A70" s="121" t="s">
        <v>8</v>
      </c>
      <c r="B70" s="121"/>
      <c r="C70" s="121"/>
      <c r="D70" s="121"/>
      <c r="E70" s="121"/>
      <c r="F70" s="121"/>
      <c r="G70" s="103"/>
      <c r="H70" s="46">
        <v>448</v>
      </c>
      <c r="I70" s="47">
        <v>5</v>
      </c>
      <c r="J70" s="51">
        <v>3</v>
      </c>
      <c r="K70" s="52" t="s">
        <v>7</v>
      </c>
      <c r="L70" s="53" t="s">
        <v>0</v>
      </c>
      <c r="M70" s="55">
        <v>0</v>
      </c>
      <c r="N70" s="55">
        <v>0</v>
      </c>
    </row>
    <row r="71" spans="1:14" s="1" customFormat="1" ht="31.9" customHeight="1">
      <c r="A71" s="121" t="s">
        <v>41</v>
      </c>
      <c r="B71" s="121"/>
      <c r="C71" s="121"/>
      <c r="D71" s="121"/>
      <c r="E71" s="121"/>
      <c r="F71" s="121"/>
      <c r="G71" s="103"/>
      <c r="H71" s="46">
        <v>448</v>
      </c>
      <c r="I71" s="47">
        <v>5</v>
      </c>
      <c r="J71" s="51">
        <v>3</v>
      </c>
      <c r="K71" s="52" t="s">
        <v>7</v>
      </c>
      <c r="L71" s="53">
        <v>200</v>
      </c>
      <c r="M71" s="55">
        <v>0</v>
      </c>
      <c r="N71" s="55">
        <v>0</v>
      </c>
    </row>
    <row r="72" spans="1:14" s="1" customFormat="1" ht="42" customHeight="1">
      <c r="A72" s="121" t="s">
        <v>42</v>
      </c>
      <c r="B72" s="121"/>
      <c r="C72" s="121"/>
      <c r="D72" s="121"/>
      <c r="E72" s="121"/>
      <c r="F72" s="121"/>
      <c r="G72" s="103"/>
      <c r="H72" s="46">
        <v>448</v>
      </c>
      <c r="I72" s="47">
        <v>5</v>
      </c>
      <c r="J72" s="51">
        <v>3</v>
      </c>
      <c r="K72" s="52" t="s">
        <v>7</v>
      </c>
      <c r="L72" s="53">
        <v>240</v>
      </c>
      <c r="M72" s="55">
        <v>0</v>
      </c>
      <c r="N72" s="55">
        <v>0</v>
      </c>
    </row>
    <row r="73" spans="1:14" s="1" customFormat="1" ht="41.25" customHeight="1">
      <c r="A73" s="121" t="s">
        <v>6</v>
      </c>
      <c r="B73" s="121"/>
      <c r="C73" s="121"/>
      <c r="D73" s="121"/>
      <c r="E73" s="121"/>
      <c r="F73" s="121"/>
      <c r="G73" s="103"/>
      <c r="H73" s="46">
        <v>448</v>
      </c>
      <c r="I73" s="47">
        <v>8</v>
      </c>
      <c r="J73" s="51">
        <v>0</v>
      </c>
      <c r="K73" s="52" t="s">
        <v>1</v>
      </c>
      <c r="L73" s="53" t="s">
        <v>0</v>
      </c>
      <c r="M73" s="55">
        <v>2481.38</v>
      </c>
      <c r="N73" s="55">
        <v>2296.38</v>
      </c>
    </row>
    <row r="74" spans="1:14" s="1" customFormat="1" ht="32.25" customHeight="1">
      <c r="A74" s="121" t="s">
        <v>5</v>
      </c>
      <c r="B74" s="121"/>
      <c r="C74" s="121"/>
      <c r="D74" s="121"/>
      <c r="E74" s="121"/>
      <c r="F74" s="121"/>
      <c r="G74" s="103"/>
      <c r="H74" s="46">
        <v>448</v>
      </c>
      <c r="I74" s="47">
        <v>8</v>
      </c>
      <c r="J74" s="51">
        <v>1</v>
      </c>
      <c r="K74" s="52" t="s">
        <v>1</v>
      </c>
      <c r="L74" s="53" t="s">
        <v>0</v>
      </c>
      <c r="M74" s="55">
        <v>2481.38</v>
      </c>
      <c r="N74" s="55">
        <v>2296.38</v>
      </c>
    </row>
    <row r="75" spans="1:14" s="1" customFormat="1" ht="24.6" customHeight="1">
      <c r="A75" s="121" t="s">
        <v>43</v>
      </c>
      <c r="B75" s="121"/>
      <c r="C75" s="121"/>
      <c r="D75" s="121"/>
      <c r="E75" s="121"/>
      <c r="F75" s="121"/>
      <c r="G75" s="103"/>
      <c r="H75" s="46">
        <v>448</v>
      </c>
      <c r="I75" s="47">
        <v>8</v>
      </c>
      <c r="J75" s="51">
        <v>1</v>
      </c>
      <c r="K75" s="52">
        <v>9900000000</v>
      </c>
      <c r="L75" s="53" t="s">
        <v>0</v>
      </c>
      <c r="M75" s="55">
        <v>2481.38</v>
      </c>
      <c r="N75" s="55">
        <v>2296.38</v>
      </c>
    </row>
    <row r="76" spans="1:14" s="1" customFormat="1" ht="52.9" customHeight="1">
      <c r="A76" s="121" t="s">
        <v>44</v>
      </c>
      <c r="B76" s="121"/>
      <c r="C76" s="121"/>
      <c r="D76" s="121"/>
      <c r="E76" s="121"/>
      <c r="F76" s="121"/>
      <c r="G76" s="103"/>
      <c r="H76" s="46">
        <v>448</v>
      </c>
      <c r="I76" s="47">
        <v>8</v>
      </c>
      <c r="J76" s="51">
        <v>1</v>
      </c>
      <c r="K76" s="52" t="s">
        <v>4</v>
      </c>
      <c r="L76" s="53">
        <v>100</v>
      </c>
      <c r="M76" s="55">
        <v>2481.38</v>
      </c>
      <c r="N76" s="55">
        <v>2296.38</v>
      </c>
    </row>
    <row r="77" spans="1:14" s="1" customFormat="1" ht="12.75" customHeight="1">
      <c r="A77" s="121" t="s">
        <v>49</v>
      </c>
      <c r="B77" s="121"/>
      <c r="C77" s="121"/>
      <c r="D77" s="121"/>
      <c r="E77" s="121"/>
      <c r="F77" s="121"/>
      <c r="G77" s="103"/>
      <c r="H77" s="46">
        <v>448</v>
      </c>
      <c r="I77" s="47">
        <v>8</v>
      </c>
      <c r="J77" s="51">
        <v>1</v>
      </c>
      <c r="K77" s="52" t="s">
        <v>4</v>
      </c>
      <c r="L77" s="53">
        <v>110</v>
      </c>
      <c r="M77" s="55">
        <v>2481.38</v>
      </c>
      <c r="N77" s="55">
        <v>2296.38</v>
      </c>
    </row>
    <row r="78" spans="1:14" s="1" customFormat="1" ht="12.75" customHeight="1">
      <c r="A78" s="121" t="s">
        <v>41</v>
      </c>
      <c r="B78" s="121"/>
      <c r="C78" s="121"/>
      <c r="D78" s="121"/>
      <c r="E78" s="121"/>
      <c r="F78" s="121"/>
      <c r="G78" s="103"/>
      <c r="H78" s="46">
        <v>448</v>
      </c>
      <c r="I78" s="47">
        <v>8</v>
      </c>
      <c r="J78" s="51">
        <v>1</v>
      </c>
      <c r="K78" s="52" t="s">
        <v>4</v>
      </c>
      <c r="L78" s="53">
        <v>200</v>
      </c>
      <c r="M78" s="55">
        <v>0</v>
      </c>
      <c r="N78" s="55">
        <v>0</v>
      </c>
    </row>
    <row r="79" spans="1:14" s="1" customFormat="1" ht="57.75" customHeight="1">
      <c r="A79" s="121" t="s">
        <v>42</v>
      </c>
      <c r="B79" s="121"/>
      <c r="C79" s="121"/>
      <c r="D79" s="121"/>
      <c r="E79" s="121"/>
      <c r="F79" s="121"/>
      <c r="G79" s="103"/>
      <c r="H79" s="46">
        <v>448</v>
      </c>
      <c r="I79" s="47">
        <v>8</v>
      </c>
      <c r="J79" s="51">
        <v>1</v>
      </c>
      <c r="K79" s="52" t="s">
        <v>4</v>
      </c>
      <c r="L79" s="53">
        <v>240</v>
      </c>
      <c r="M79" s="55">
        <v>0</v>
      </c>
      <c r="N79" s="55">
        <v>0</v>
      </c>
    </row>
    <row r="80" spans="1:14" s="1" customFormat="1" ht="25.5" customHeight="1">
      <c r="A80" s="121" t="s">
        <v>47</v>
      </c>
      <c r="B80" s="121"/>
      <c r="C80" s="121"/>
      <c r="D80" s="121"/>
      <c r="E80" s="121"/>
      <c r="F80" s="121"/>
      <c r="G80" s="103"/>
      <c r="H80" s="46">
        <v>448</v>
      </c>
      <c r="I80" s="47">
        <v>8</v>
      </c>
      <c r="J80" s="51">
        <v>1</v>
      </c>
      <c r="K80" s="52" t="s">
        <v>4</v>
      </c>
      <c r="L80" s="53">
        <v>800</v>
      </c>
      <c r="M80" s="55">
        <v>0</v>
      </c>
      <c r="N80" s="55">
        <v>0</v>
      </c>
    </row>
    <row r="81" spans="1:14" s="1" customFormat="1" ht="37.5" customHeight="1">
      <c r="A81" s="121" t="s">
        <v>48</v>
      </c>
      <c r="B81" s="121"/>
      <c r="C81" s="121"/>
      <c r="D81" s="121"/>
      <c r="E81" s="121"/>
      <c r="F81" s="121"/>
      <c r="G81" s="103"/>
      <c r="H81" s="46">
        <v>448</v>
      </c>
      <c r="I81" s="47">
        <v>8</v>
      </c>
      <c r="J81" s="51">
        <v>1</v>
      </c>
      <c r="K81" s="52" t="s">
        <v>4</v>
      </c>
      <c r="L81" s="53">
        <v>850</v>
      </c>
      <c r="M81" s="55">
        <v>0</v>
      </c>
      <c r="N81" s="55">
        <v>0</v>
      </c>
    </row>
    <row r="82" spans="1:14" s="1" customFormat="1" ht="44.25" customHeight="1">
      <c r="A82" s="103" t="s">
        <v>76</v>
      </c>
      <c r="B82" s="104"/>
      <c r="C82" s="104"/>
      <c r="D82" s="104"/>
      <c r="E82" s="104"/>
      <c r="F82" s="104"/>
      <c r="G82" s="104"/>
      <c r="H82" s="46">
        <v>448</v>
      </c>
      <c r="I82" s="47">
        <v>10</v>
      </c>
      <c r="J82" s="51">
        <v>0</v>
      </c>
      <c r="K82" s="52" t="s">
        <v>1</v>
      </c>
      <c r="L82" s="53" t="s">
        <v>0</v>
      </c>
      <c r="M82" s="55">
        <v>90.7</v>
      </c>
      <c r="N82" s="55">
        <v>90.7</v>
      </c>
    </row>
    <row r="83" spans="1:14" s="1" customFormat="1" ht="44.25" customHeight="1">
      <c r="A83" s="106" t="s">
        <v>61</v>
      </c>
      <c r="B83" s="107"/>
      <c r="C83" s="107"/>
      <c r="D83" s="107"/>
      <c r="E83" s="107"/>
      <c r="F83" s="107"/>
      <c r="G83" s="107"/>
      <c r="H83" s="46">
        <v>448</v>
      </c>
      <c r="I83" s="47">
        <v>10</v>
      </c>
      <c r="J83" s="51">
        <v>1</v>
      </c>
      <c r="K83" s="52">
        <v>0</v>
      </c>
      <c r="L83" s="53">
        <v>0</v>
      </c>
      <c r="M83" s="55">
        <v>90.7</v>
      </c>
      <c r="N83" s="55">
        <v>90.7</v>
      </c>
    </row>
    <row r="84" spans="1:14" s="1" customFormat="1" ht="44.25" customHeight="1">
      <c r="A84" s="103" t="s">
        <v>80</v>
      </c>
      <c r="B84" s="104"/>
      <c r="C84" s="104"/>
      <c r="D84" s="104"/>
      <c r="E84" s="104"/>
      <c r="F84" s="104"/>
      <c r="G84" s="104"/>
      <c r="H84" s="46">
        <v>448</v>
      </c>
      <c r="I84" s="47">
        <v>10</v>
      </c>
      <c r="J84" s="51">
        <v>1</v>
      </c>
      <c r="K84" s="52">
        <v>9900047010</v>
      </c>
      <c r="L84" s="53" t="s">
        <v>0</v>
      </c>
      <c r="M84" s="55">
        <v>90.7</v>
      </c>
      <c r="N84" s="55">
        <v>90.7</v>
      </c>
    </row>
    <row r="85" spans="1:14" s="1" customFormat="1" ht="44.25" customHeight="1" thickBot="1">
      <c r="A85" s="117" t="s">
        <v>81</v>
      </c>
      <c r="B85" s="118"/>
      <c r="C85" s="118"/>
      <c r="D85" s="118"/>
      <c r="E85" s="118"/>
      <c r="F85" s="118"/>
      <c r="G85" s="118"/>
      <c r="H85" s="46">
        <v>448</v>
      </c>
      <c r="I85" s="47">
        <v>10</v>
      </c>
      <c r="J85" s="51">
        <v>1</v>
      </c>
      <c r="K85" s="52">
        <v>9900047010</v>
      </c>
      <c r="L85" s="53">
        <v>300</v>
      </c>
      <c r="M85" s="55">
        <v>90.7</v>
      </c>
      <c r="N85" s="55">
        <v>90.7</v>
      </c>
    </row>
    <row r="86" spans="1:14" s="1" customFormat="1" ht="24.75" customHeight="1">
      <c r="A86" s="100" t="s">
        <v>77</v>
      </c>
      <c r="B86" s="101"/>
      <c r="C86" s="101"/>
      <c r="D86" s="101"/>
      <c r="E86" s="101"/>
      <c r="F86" s="101"/>
      <c r="G86" s="101"/>
      <c r="H86" s="46">
        <v>448</v>
      </c>
      <c r="I86" s="47">
        <v>10</v>
      </c>
      <c r="J86" s="51">
        <v>1</v>
      </c>
      <c r="K86" s="52">
        <v>9900047010</v>
      </c>
      <c r="L86" s="53">
        <v>310</v>
      </c>
      <c r="M86" s="55">
        <v>90.7</v>
      </c>
      <c r="N86" s="55">
        <v>90.7</v>
      </c>
    </row>
    <row r="87" spans="1:14" s="1" customFormat="1" ht="18.75" customHeight="1">
      <c r="A87" s="124" t="s">
        <v>78</v>
      </c>
      <c r="B87" s="125"/>
      <c r="C87" s="125"/>
      <c r="D87" s="125"/>
      <c r="E87" s="125"/>
      <c r="F87" s="126"/>
      <c r="G87" s="89"/>
      <c r="H87" s="46">
        <v>448</v>
      </c>
      <c r="I87" s="83">
        <v>99</v>
      </c>
      <c r="J87" s="84">
        <v>99</v>
      </c>
      <c r="K87" s="85">
        <v>9999999999</v>
      </c>
      <c r="L87" s="83">
        <v>999</v>
      </c>
      <c r="M87" s="55">
        <v>199.4</v>
      </c>
      <c r="N87" s="55">
        <v>401.5</v>
      </c>
    </row>
    <row r="88" spans="1:14" s="1" customFormat="1" ht="32.25" customHeight="1">
      <c r="A88" s="127" t="s">
        <v>79</v>
      </c>
      <c r="B88" s="127"/>
      <c r="C88" s="127"/>
      <c r="D88" s="127"/>
      <c r="E88" s="127"/>
      <c r="F88" s="127"/>
      <c r="G88" s="128"/>
      <c r="H88" s="90"/>
      <c r="I88" s="69"/>
      <c r="J88" s="86"/>
      <c r="K88" s="87"/>
      <c r="L88" s="69"/>
      <c r="M88" s="70">
        <f>M16+M45+M57+M62+M73+M84+M87</f>
        <v>8089.6399999999994</v>
      </c>
      <c r="N88" s="70">
        <f>N16+N45+N58+N73+N82+N87</f>
        <v>8151.69</v>
      </c>
    </row>
    <row r="89" spans="1:14" s="1" customFormat="1" ht="11.25" customHeight="1">
      <c r="A89" s="2"/>
    </row>
    <row r="90" spans="1:14" s="1" customFormat="1" ht="25.5" customHeight="1">
      <c r="A90" s="2"/>
    </row>
    <row r="91" spans="1:14" s="1" customFormat="1" ht="21" customHeight="1">
      <c r="A91" s="2"/>
    </row>
    <row r="92" spans="1:14" s="1" customFormat="1" ht="15.75" customHeight="1">
      <c r="D92" s="18"/>
    </row>
    <row r="93" spans="1:14" s="1" customFormat="1" ht="12.75"/>
    <row r="94" spans="1:14" s="1" customFormat="1" ht="12.75"/>
    <row r="95" spans="1:14" s="1" customFormat="1" ht="12.75"/>
    <row r="96" spans="1:14" s="1" customFormat="1" ht="12.75"/>
    <row r="97" s="1" customFormat="1" ht="12.75"/>
    <row r="98" s="1" customFormat="1" ht="12.75"/>
    <row r="99" s="1" customFormat="1" ht="12.75"/>
    <row r="100" s="1" customFormat="1" ht="12.75"/>
    <row r="101" s="1" customFormat="1" ht="12.75"/>
    <row r="102" s="1" customFormat="1" ht="12.75"/>
    <row r="103" s="1" customFormat="1" ht="12.75"/>
    <row r="104" s="1" customFormat="1" ht="12.75"/>
    <row r="105" s="1" customFormat="1" ht="12.75"/>
    <row r="106" s="1" customFormat="1" ht="12.75"/>
    <row r="107" s="1" customFormat="1" ht="12.75"/>
    <row r="108" s="1" customFormat="1" ht="12.75"/>
    <row r="109" s="1" customFormat="1" ht="12.75"/>
    <row r="110" s="1" customFormat="1" ht="12.75"/>
    <row r="111" s="1" customFormat="1" ht="12.75"/>
    <row r="112" s="1" customFormat="1" ht="12.75"/>
    <row r="113" s="1" customFormat="1" ht="12.75"/>
    <row r="114" s="1" customFormat="1" ht="12.75"/>
    <row r="115" s="1" customFormat="1" ht="12.75"/>
    <row r="116" s="1" customFormat="1" ht="12.75"/>
    <row r="117" s="1" customFormat="1" ht="12.75"/>
    <row r="118" s="1" customFormat="1" ht="12.75"/>
    <row r="119" s="1" customFormat="1" ht="12.75"/>
    <row r="120" s="1" customFormat="1" ht="12.75"/>
    <row r="121" s="1" customFormat="1" ht="12.75"/>
    <row r="122" s="1" customFormat="1" ht="12.75"/>
    <row r="123" s="1" customFormat="1" ht="12.75"/>
    <row r="124" s="1" customFormat="1" ht="12.75"/>
    <row r="125" s="1" customFormat="1" ht="12.75"/>
    <row r="126" s="1" customFormat="1" ht="12.75"/>
    <row r="127" s="1" customFormat="1" ht="12.75"/>
    <row r="128" s="1" customFormat="1" ht="12.75"/>
    <row r="129" s="1" customFormat="1" ht="12.75"/>
    <row r="130" s="1" customFormat="1" ht="12.75"/>
    <row r="131" s="1" customFormat="1" ht="12.75"/>
    <row r="132" s="1" customFormat="1" ht="12.75"/>
    <row r="133" s="1" customFormat="1" ht="12.75"/>
    <row r="134" s="1" customFormat="1" ht="12.75"/>
    <row r="135" s="1" customFormat="1" ht="12.75"/>
    <row r="136" s="1" customFormat="1" ht="12.75"/>
    <row r="137" s="1" customFormat="1" ht="12.75"/>
    <row r="138" s="1" customFormat="1" ht="12.75"/>
    <row r="139" s="1" customFormat="1" ht="12.75"/>
    <row r="140" s="1" customFormat="1" ht="12.75"/>
    <row r="141" s="1" customFormat="1" ht="12.75"/>
    <row r="142" s="1" customFormat="1" ht="12.75"/>
    <row r="143" s="1" customFormat="1" ht="12.75"/>
    <row r="144" s="1" customFormat="1" ht="12.75"/>
    <row r="145" s="1" customFormat="1" ht="12.75"/>
    <row r="146" s="1" customFormat="1" ht="12.75"/>
    <row r="147" s="1" customFormat="1" ht="12.75"/>
    <row r="148" s="1" customFormat="1" ht="12.75"/>
    <row r="149" s="1" customFormat="1" ht="12.75"/>
    <row r="150" s="1" customFormat="1" ht="12.75"/>
    <row r="151" s="1" customFormat="1" ht="12.75"/>
    <row r="152" s="1" customFormat="1" ht="12.75"/>
    <row r="153" s="1" customFormat="1" ht="12.75"/>
    <row r="154" s="1" customFormat="1" ht="12.75"/>
    <row r="155" s="1" customFormat="1" ht="12.75"/>
    <row r="156" s="1" customFormat="1" ht="12.75"/>
    <row r="157" s="1" customFormat="1" ht="12.75"/>
    <row r="158" s="1" customFormat="1" ht="12.75"/>
    <row r="159" s="1" customFormat="1" ht="12.75"/>
    <row r="160" s="1" customFormat="1" ht="12.75"/>
    <row r="161" s="1" customFormat="1" ht="12.75"/>
    <row r="162" s="1" customFormat="1" ht="12.75"/>
    <row r="163" s="1" customFormat="1" ht="12.75"/>
    <row r="164" s="1" customFormat="1" ht="12.75"/>
    <row r="165" s="1" customFormat="1" ht="12.75"/>
    <row r="166" s="1" customFormat="1" ht="12.75"/>
    <row r="167" s="1" customFormat="1" ht="12.75"/>
    <row r="168" s="1" customFormat="1" ht="12.75"/>
    <row r="169" s="1" customFormat="1" ht="12.75"/>
    <row r="170" s="1" customFormat="1" ht="12.75"/>
    <row r="171" s="1" customFormat="1" ht="12.75"/>
    <row r="172" s="1" customFormat="1" ht="12.75"/>
    <row r="173" s="1" customFormat="1" ht="12.75"/>
    <row r="174" s="1" customFormat="1" ht="12.75"/>
    <row r="175" s="1" customFormat="1" ht="12.75"/>
    <row r="176" s="1" customFormat="1" ht="12.75"/>
    <row r="177" s="1" customFormat="1" ht="12.75"/>
    <row r="178" s="1" customFormat="1" ht="12.75"/>
    <row r="179" s="1" customFormat="1" ht="12.75"/>
    <row r="180" s="1" customFormat="1" ht="12.75"/>
    <row r="181" s="1" customFormat="1" ht="12.75"/>
    <row r="182" s="1" customFormat="1" ht="12.75"/>
    <row r="183" s="1" customFormat="1" ht="12.75"/>
    <row r="184" s="1" customFormat="1" ht="12.75"/>
    <row r="185" s="1" customFormat="1" ht="12.75"/>
    <row r="186" s="1" customFormat="1" ht="12.75"/>
    <row r="187" s="1" customFormat="1" ht="12.75"/>
    <row r="188" s="1" customFormat="1" ht="12.75"/>
    <row r="189" s="1" customFormat="1" ht="12.75"/>
    <row r="190" s="1" customFormat="1" ht="12.75"/>
    <row r="191" s="1" customFormat="1" ht="12.75"/>
    <row r="192" s="1" customFormat="1" ht="12.75"/>
    <row r="193" s="1" customFormat="1" ht="12.75"/>
    <row r="194" s="1" customFormat="1" ht="12.75"/>
  </sheetData>
  <mergeCells count="81">
    <mergeCell ref="H8:M8"/>
    <mergeCell ref="D4:F4"/>
    <mergeCell ref="O4:Q4"/>
    <mergeCell ref="B5:F5"/>
    <mergeCell ref="M5:Q5"/>
    <mergeCell ref="B7:F7"/>
    <mergeCell ref="A15:G15"/>
    <mergeCell ref="A16:G16"/>
    <mergeCell ref="A17:G17"/>
    <mergeCell ref="A18:G18"/>
    <mergeCell ref="A8:F8"/>
    <mergeCell ref="A38:G38"/>
    <mergeCell ref="A29:G29"/>
    <mergeCell ref="A30:G30"/>
    <mergeCell ref="A31:G31"/>
    <mergeCell ref="A32:G32"/>
    <mergeCell ref="A65:G65"/>
    <mergeCell ref="A66:G66"/>
    <mergeCell ref="A67:G67"/>
    <mergeCell ref="A68:G68"/>
    <mergeCell ref="B49:G49"/>
    <mergeCell ref="A86:G86"/>
    <mergeCell ref="A87:F87"/>
    <mergeCell ref="A88:G88"/>
    <mergeCell ref="A74:G74"/>
    <mergeCell ref="A75:G75"/>
    <mergeCell ref="A19:G19"/>
    <mergeCell ref="A20:G20"/>
    <mergeCell ref="A21:G21"/>
    <mergeCell ref="A22:G22"/>
    <mergeCell ref="A23:G23"/>
    <mergeCell ref="B24:G24"/>
    <mergeCell ref="A25:G25"/>
    <mergeCell ref="A26:G26"/>
    <mergeCell ref="A27:G27"/>
    <mergeCell ref="A28:G28"/>
    <mergeCell ref="A33:G33"/>
    <mergeCell ref="A34:G34"/>
    <mergeCell ref="A35:G35"/>
    <mergeCell ref="A36:G36"/>
    <mergeCell ref="A37:G37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B48:G48"/>
    <mergeCell ref="B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9:G69"/>
    <mergeCell ref="A70:G70"/>
    <mergeCell ref="A71:G71"/>
    <mergeCell ref="A72:G72"/>
    <mergeCell ref="A73:G73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</vt:lpstr>
      <vt:lpstr>2023-2024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Vyshkvarko_ty</dc:creator>
  <cp:lastModifiedBy>Пользователь</cp:lastModifiedBy>
  <cp:lastPrinted>2020-12-09T03:59:01Z</cp:lastPrinted>
  <dcterms:created xsi:type="dcterms:W3CDTF">2017-11-10T08:30:26Z</dcterms:created>
  <dcterms:modified xsi:type="dcterms:W3CDTF">2022-10-26T02:30:30Z</dcterms:modified>
</cp:coreProperties>
</file>